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8.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9.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10.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11.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12.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3.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4.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5.xml" ContentType="application/vnd.openxmlformats-officedocument.drawing+xml"/>
  <Override PartName="/xl/ctrlProps/ctrlProp45.xml" ContentType="application/vnd.ms-excel.controlproperties+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K:\BD-HBA-PD\Wettbewerbe\01_Verfahren\02_PLW\Dachsen_Schloss_Laufen_a_Rheinfall_45585_Gesamterneuerung_TZ\01_Vorbereitung\05_Unterlagen zum Verfahren\B_Formulare Phasen l_ll\"/>
    </mc:Choice>
  </mc:AlternateContent>
  <xr:revisionPtr revIDLastSave="0" documentId="13_ncr:1_{0B1FF49F-70ED-4A33-AB13-389A9A9D7BC8}" xr6:coauthVersionLast="47" xr6:coauthVersionMax="47" xr10:uidLastSave="{00000000-0000-0000-0000-000000000000}"/>
  <bookViews>
    <workbookView xWindow="28680" yWindow="-120" windowWidth="29040" windowHeight="17520" tabRatio="893" xr2:uid="{00000000-000D-0000-FFFF-FFFF00000000}"/>
  </bookViews>
  <sheets>
    <sheet name="Anleitung" sheetId="17" r:id="rId1"/>
    <sheet name="Deckblatt Team" sheetId="42" r:id="rId2"/>
    <sheet name="Übersicht Team" sheetId="53" r:id="rId3"/>
    <sheet name="BKP 590" sheetId="45" r:id="rId4"/>
    <sheet name="BKP 591" sheetId="18" r:id="rId5"/>
    <sheet name="BKP 591.1" sheetId="93" r:id="rId6"/>
    <sheet name="BKP 592" sheetId="94" r:id="rId7"/>
    <sheet name="BKP 593" sheetId="91" r:id="rId8"/>
    <sheet name="BKP 594.1" sheetId="92" r:id="rId9"/>
    <sheet name="BKP 594.2" sheetId="95" r:id="rId10"/>
    <sheet name="BKP 595" sheetId="88" r:id="rId11"/>
    <sheet name="BKP 597.3" sheetId="90" r:id="rId12"/>
    <sheet name="BKP 597.8" sheetId="89" r:id="rId13"/>
    <sheet name="BKP 598.5" sheetId="87" r:id="rId14"/>
    <sheet name="Zusammenzug Auswertung" sheetId="71" state="hidden" r:id="rId15"/>
    <sheet name="Liste" sheetId="43" state="hidden" r:id="rId16"/>
    <sheet name="Anleitung intern" sheetId="29" state="hidden" r:id="rId17"/>
    <sheet name="def" sheetId="24" state="hidden" r:id="rId18"/>
  </sheets>
  <definedNames>
    <definedName name="AuszufZ">def!$A$2</definedName>
    <definedName name="_xlnm.Print_Area" localSheetId="0">Anleitung!$A$1:$E$40</definedName>
    <definedName name="_xlnm.Print_Area" localSheetId="3">'BKP 590'!$A$1:$E$249</definedName>
    <definedName name="_xlnm.Print_Area" localSheetId="4">'BKP 591'!$A$1:$E$249</definedName>
    <definedName name="_xlnm.Print_Area" localSheetId="5">'BKP 591.1'!$A$1:$E$249</definedName>
    <definedName name="_xlnm.Print_Area" localSheetId="6">'BKP 592'!$A$1:$E$249</definedName>
    <definedName name="_xlnm.Print_Area" localSheetId="7">'BKP 593'!$A$1:$E$249</definedName>
    <definedName name="_xlnm.Print_Area" localSheetId="8">'BKP 594.1'!$A$1:$E$249</definedName>
    <definedName name="_xlnm.Print_Area" localSheetId="9">'BKP 594.2'!$A$1:$E$249</definedName>
    <definedName name="_xlnm.Print_Area" localSheetId="10">'BKP 595'!$A$1:$E$249</definedName>
    <definedName name="_xlnm.Print_Area" localSheetId="11">'BKP 597.3'!$A$1:$E$249</definedName>
    <definedName name="_xlnm.Print_Area" localSheetId="12">'BKP 597.8'!$A$1:$E$249</definedName>
    <definedName name="_xlnm.Print_Area" localSheetId="13">'BKP 598.5'!$A$1:$E$249</definedName>
    <definedName name="_xlnm.Print_Area" localSheetId="1">'Deckblatt Team'!$A$1:$E$69</definedName>
    <definedName name="_xlnm.Print_Area" localSheetId="15">Liste!$A$1:$I$25</definedName>
    <definedName name="_xlnm.Print_Area" localSheetId="2">'Übersicht Team'!$A$1:$G$89</definedName>
    <definedName name="_xlnm.Print_Area" localSheetId="14">'Zusammenzug Auswertung'!$A$1:$G$127</definedName>
    <definedName name="_xlnm.Print_Titles" localSheetId="0">Anleitung!$14:$14</definedName>
    <definedName name="_xlnm.Print_Titles" localSheetId="3">'BKP 590'!$1:$7</definedName>
    <definedName name="_xlnm.Print_Titles" localSheetId="4">'BKP 591'!$1:$7</definedName>
    <definedName name="_xlnm.Print_Titles" localSheetId="5">'BKP 591.1'!$1:$7</definedName>
    <definedName name="_xlnm.Print_Titles" localSheetId="6">'BKP 592'!$1:$7</definedName>
    <definedName name="_xlnm.Print_Titles" localSheetId="7">'BKP 593'!$1:$7</definedName>
    <definedName name="_xlnm.Print_Titles" localSheetId="8">'BKP 594.1'!$1:$7</definedName>
    <definedName name="_xlnm.Print_Titles" localSheetId="9">'BKP 594.2'!$1:$7</definedName>
    <definedName name="_xlnm.Print_Titles" localSheetId="10">'BKP 595'!$1:$7</definedName>
    <definedName name="_xlnm.Print_Titles" localSheetId="11">'BKP 597.3'!$1:$7</definedName>
    <definedName name="_xlnm.Print_Titles" localSheetId="12">'BKP 597.8'!$1:$7</definedName>
    <definedName name="_xlnm.Print_Titles" localSheetId="13">'BKP 598.5'!$1:$7</definedName>
    <definedName name="_xlnm.Print_Titles" localSheetId="1">'Deckblatt Team'!$15:$15</definedName>
    <definedName name="_xlnm.Print_Titles" localSheetId="15">Liste!$1:$7</definedName>
    <definedName name="_xlnm.Print_Titles" localSheetId="2">'Übersicht Team'!$1:$7</definedName>
    <definedName name="fege">def!$A$2</definedName>
    <definedName name="JaNein">def!$B$2:$B$3</definedName>
    <definedName name="Unternehmer">'Deckblatt Team'!$C$32:$E$45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4" i="95" l="1"/>
  <c r="C164" i="95"/>
  <c r="D162" i="95"/>
  <c r="D160" i="95"/>
  <c r="D158" i="95"/>
  <c r="D150" i="95"/>
  <c r="C9" i="95" a="1"/>
  <c r="C9" i="95" s="1"/>
  <c r="C6" i="95"/>
  <c r="C4" i="95"/>
  <c r="C3" i="95"/>
  <c r="C2" i="95"/>
  <c r="C1" i="95"/>
  <c r="D164" i="94"/>
  <c r="C164" i="94"/>
  <c r="D162" i="94"/>
  <c r="D160" i="94"/>
  <c r="D158" i="94"/>
  <c r="D150" i="94"/>
  <c r="C4" i="94"/>
  <c r="C3" i="94"/>
  <c r="C2" i="94"/>
  <c r="C1" i="94"/>
  <c r="D164" i="93"/>
  <c r="C164" i="93"/>
  <c r="D162" i="93"/>
  <c r="D160" i="93"/>
  <c r="D158" i="93"/>
  <c r="D150" i="93"/>
  <c r="C4" i="93"/>
  <c r="C3" i="93"/>
  <c r="C2" i="93"/>
  <c r="C1" i="93"/>
  <c r="D164" i="92"/>
  <c r="C164" i="92"/>
  <c r="D162" i="92"/>
  <c r="D160" i="92"/>
  <c r="D158" i="92"/>
  <c r="D150" i="92"/>
  <c r="C9" i="92" a="1"/>
  <c r="C9" i="92" s="1"/>
  <c r="C4" i="92"/>
  <c r="C3" i="92"/>
  <c r="C2" i="92"/>
  <c r="C1" i="92"/>
  <c r="D164" i="91"/>
  <c r="C164" i="91"/>
  <c r="D162" i="91"/>
  <c r="D160" i="91"/>
  <c r="D158" i="91"/>
  <c r="D150" i="91"/>
  <c r="C9" i="91" a="1"/>
  <c r="C9" i="91" s="1"/>
  <c r="C4" i="91"/>
  <c r="C3" i="91"/>
  <c r="C2" i="91"/>
  <c r="C1" i="91"/>
  <c r="D164" i="90"/>
  <c r="C164" i="90"/>
  <c r="D162" i="90"/>
  <c r="D160" i="90"/>
  <c r="D158" i="90"/>
  <c r="D150" i="90"/>
  <c r="C9" i="90" a="1"/>
  <c r="C9" i="90" s="1"/>
  <c r="C4" i="90"/>
  <c r="C3" i="90"/>
  <c r="C2" i="90"/>
  <c r="C1" i="90"/>
  <c r="D164" i="89"/>
  <c r="C164" i="89"/>
  <c r="D162" i="89"/>
  <c r="D160" i="89"/>
  <c r="D158" i="89"/>
  <c r="D150" i="89"/>
  <c r="C9" i="89" a="1"/>
  <c r="C9" i="89" s="1"/>
  <c r="C4" i="89"/>
  <c r="C3" i="89"/>
  <c r="C2" i="89"/>
  <c r="C1" i="89"/>
  <c r="D164" i="88"/>
  <c r="C164" i="88"/>
  <c r="D162" i="88"/>
  <c r="D160" i="88"/>
  <c r="D158" i="88"/>
  <c r="D150" i="88"/>
  <c r="C9" i="88" a="1"/>
  <c r="C9" i="88" s="1"/>
  <c r="C4" i="88"/>
  <c r="C3" i="88"/>
  <c r="C2" i="88"/>
  <c r="C1" i="88"/>
  <c r="D164" i="87"/>
  <c r="C164" i="87"/>
  <c r="D162" i="87"/>
  <c r="D160" i="87"/>
  <c r="D158" i="87"/>
  <c r="D150" i="87"/>
  <c r="C9" i="87" a="1"/>
  <c r="C9" i="87" s="1"/>
  <c r="C4" i="87"/>
  <c r="C3" i="87"/>
  <c r="C2" i="87"/>
  <c r="C1" i="87"/>
  <c r="D150" i="18" l="1"/>
  <c r="D150" i="45"/>
  <c r="D162" i="18"/>
  <c r="F33" i="71" a="1"/>
  <c r="E51" i="53" a="1"/>
  <c r="G59" i="53" a="1"/>
  <c r="G27" i="53" a="1"/>
  <c r="F35" i="71" a="1"/>
  <c r="G35" i="71" a="1"/>
  <c r="F37" i="71" a="1"/>
  <c r="G45" i="53" a="1"/>
  <c r="G39" i="71" a="1"/>
  <c r="G13" i="53" a="1"/>
  <c r="G41" i="53" a="1"/>
  <c r="F45" i="53" a="1"/>
  <c r="G49" i="53" a="1"/>
  <c r="F49" i="53" a="1"/>
  <c r="F29" i="71" a="1"/>
  <c r="F21" i="53" a="1"/>
  <c r="F29" i="53" a="1"/>
  <c r="F43" i="53" a="1"/>
  <c r="G15" i="53" a="1"/>
  <c r="E49" i="53" a="1"/>
  <c r="F25" i="53" a="1"/>
  <c r="E55" i="53" a="1"/>
  <c r="E13" i="53" a="1"/>
  <c r="F55" i="53" a="1"/>
  <c r="E27" i="53" a="1"/>
  <c r="E23" i="53" a="1"/>
  <c r="E19" i="53" a="1"/>
  <c r="G31" i="71" a="1"/>
  <c r="E33" i="71" a="1"/>
  <c r="G57" i="53" a="1"/>
  <c r="E41" i="71" a="1"/>
  <c r="G23" i="71" a="1"/>
  <c r="E35" i="71" a="1"/>
  <c r="G37" i="53" a="1"/>
  <c r="E39" i="71" a="1"/>
  <c r="G53" i="53" a="1"/>
  <c r="F33" i="53" a="1"/>
  <c r="F51" i="53" a="1"/>
  <c r="F37" i="53" a="1"/>
  <c r="F31" i="71" a="1"/>
  <c r="E37" i="53" a="1"/>
  <c r="E31" i="53" a="1"/>
  <c r="E57" i="53" a="1"/>
  <c r="F43" i="71" a="1"/>
  <c r="E41" i="53" a="1"/>
  <c r="G39" i="53" a="1"/>
  <c r="G33" i="71" a="1"/>
  <c r="G21" i="53" a="1"/>
  <c r="G41" i="71" a="1"/>
  <c r="F39" i="53" a="1"/>
  <c r="F41" i="53" a="1"/>
  <c r="E21" i="53" a="1"/>
  <c r="E31" i="71" a="1"/>
  <c r="E33" i="53" a="1"/>
  <c r="F27" i="53" a="1"/>
  <c r="G31" i="53" a="1"/>
  <c r="G47" i="53" a="1"/>
  <c r="F19" i="53" a="1"/>
  <c r="E43" i="53" a="1"/>
  <c r="G33" i="53" a="1"/>
  <c r="E37" i="71" a="1"/>
  <c r="G25" i="53" a="1"/>
  <c r="F53" i="53" a="1"/>
  <c r="E47" i="53" a="1"/>
  <c r="E53" i="53" a="1"/>
  <c r="G37" i="71" a="1"/>
  <c r="F59" i="53" a="1"/>
  <c r="E15" i="53" a="1"/>
  <c r="E39" i="53" a="1"/>
  <c r="E59" i="53" a="1"/>
  <c r="G29" i="53" a="1"/>
  <c r="E43" i="71" a="1"/>
  <c r="G43" i="71" a="1"/>
  <c r="F47" i="53" a="1"/>
  <c r="G29" i="71" a="1"/>
  <c r="F41" i="71" a="1"/>
  <c r="F17" i="71" a="1"/>
  <c r="E17" i="71" a="1"/>
  <c r="G19" i="53" a="1"/>
  <c r="F23" i="71" a="1"/>
  <c r="F57" i="53" a="1"/>
  <c r="F39" i="71" a="1"/>
  <c r="G43" i="53" a="1"/>
  <c r="F13" i="53" a="1"/>
  <c r="G17" i="71" a="1"/>
  <c r="E29" i="71" a="1"/>
  <c r="F35" i="53" a="1"/>
  <c r="E35" i="53" a="1"/>
  <c r="F31" i="53" a="1"/>
  <c r="G55" i="53" a="1"/>
  <c r="F23" i="53" a="1"/>
  <c r="E29" i="53" a="1"/>
  <c r="G35" i="53" a="1"/>
  <c r="E45" i="53" a="1"/>
  <c r="E25" i="53" a="1"/>
  <c r="G23" i="53" a="1"/>
  <c r="F15" i="53" a="1"/>
  <c r="E23" i="71" a="1"/>
  <c r="G51" i="53" a="1"/>
  <c r="G33" i="71" l="1"/>
  <c r="G32" i="71" s="1"/>
  <c r="F33" i="71"/>
  <c r="F32" i="71" s="1"/>
  <c r="E33" i="71"/>
  <c r="E32" i="71" s="1"/>
  <c r="F17" i="71"/>
  <c r="F16" i="71" s="1"/>
  <c r="E17" i="71"/>
  <c r="E16" i="71" s="1"/>
  <c r="G17" i="71"/>
  <c r="G16" i="71" s="1"/>
  <c r="E23" i="71"/>
  <c r="E22" i="71" s="1"/>
  <c r="F23" i="71"/>
  <c r="F22" i="71" s="1"/>
  <c r="G23" i="71"/>
  <c r="G22" i="71" s="1"/>
  <c r="G41" i="71"/>
  <c r="G40" i="71" s="1"/>
  <c r="G35" i="71"/>
  <c r="G34" i="71" s="1"/>
  <c r="G29" i="71"/>
  <c r="G28" i="71" s="1"/>
  <c r="F31" i="71"/>
  <c r="F30" i="71" s="1"/>
  <c r="G37" i="71"/>
  <c r="G36" i="71" s="1"/>
  <c r="E41" i="71"/>
  <c r="E40" i="71" s="1"/>
  <c r="G31" i="71"/>
  <c r="G30" i="71" s="1"/>
  <c r="E35" i="71"/>
  <c r="E34" i="71" s="1"/>
  <c r="E29" i="71"/>
  <c r="E28" i="71" s="1"/>
  <c r="F41" i="71"/>
  <c r="F40" i="71" s="1"/>
  <c r="F35" i="71"/>
  <c r="F34" i="71" s="1"/>
  <c r="F39" i="71"/>
  <c r="F38" i="71" s="1"/>
  <c r="E43" i="71"/>
  <c r="E42" i="71" s="1"/>
  <c r="G39" i="71"/>
  <c r="G38" i="71" s="1"/>
  <c r="E37" i="71"/>
  <c r="E36" i="71" s="1"/>
  <c r="E31" i="71"/>
  <c r="E30" i="71" s="1"/>
  <c r="F43" i="71"/>
  <c r="F42" i="71" s="1"/>
  <c r="F37" i="71"/>
  <c r="F36" i="71" s="1"/>
  <c r="F29" i="71"/>
  <c r="F28" i="71" s="1"/>
  <c r="E39" i="71"/>
  <c r="E38" i="71" s="1"/>
  <c r="G43" i="71"/>
  <c r="G42" i="71" s="1"/>
  <c r="F49" i="53"/>
  <c r="F48" i="53" s="1"/>
  <c r="G33" i="53"/>
  <c r="G32" i="53" s="1"/>
  <c r="F55" i="53"/>
  <c r="F54" i="53" s="1"/>
  <c r="E53" i="53"/>
  <c r="E52" i="53" s="1"/>
  <c r="G49" i="53"/>
  <c r="G48" i="53" s="1"/>
  <c r="F37" i="53"/>
  <c r="F36" i="53" s="1"/>
  <c r="E59" i="53"/>
  <c r="E58" i="53" s="1"/>
  <c r="G55" i="53"/>
  <c r="G54" i="53" s="1"/>
  <c r="F43" i="53"/>
  <c r="F42" i="53" s="1"/>
  <c r="E31" i="53"/>
  <c r="E30" i="53" s="1"/>
  <c r="E37" i="53"/>
  <c r="E36" i="53" s="1"/>
  <c r="E43" i="53"/>
  <c r="E42" i="53" s="1"/>
  <c r="G39" i="53"/>
  <c r="G38" i="53" s="1"/>
  <c r="F51" i="53"/>
  <c r="F50" i="53" s="1"/>
  <c r="E39" i="53"/>
  <c r="E38" i="53" s="1"/>
  <c r="F57" i="53"/>
  <c r="F56" i="53" s="1"/>
  <c r="E45" i="53"/>
  <c r="E44" i="53" s="1"/>
  <c r="G41" i="53"/>
  <c r="G40" i="53" s="1"/>
  <c r="F29" i="53"/>
  <c r="F28" i="53" s="1"/>
  <c r="G47" i="53"/>
  <c r="G46" i="53" s="1"/>
  <c r="F35" i="53"/>
  <c r="F34" i="53" s="1"/>
  <c r="E57" i="53"/>
  <c r="E56" i="53" s="1"/>
  <c r="G53" i="53"/>
  <c r="G52" i="53" s="1"/>
  <c r="F41" i="53"/>
  <c r="F40" i="53" s="1"/>
  <c r="E29" i="53"/>
  <c r="E28" i="53" s="1"/>
  <c r="G59" i="53"/>
  <c r="G58" i="53" s="1"/>
  <c r="F47" i="53"/>
  <c r="F46" i="53" s="1"/>
  <c r="E35" i="53"/>
  <c r="E34" i="53" s="1"/>
  <c r="G31" i="53"/>
  <c r="G30" i="53" s="1"/>
  <c r="F53" i="53"/>
  <c r="F52" i="53" s="1"/>
  <c r="E41" i="53"/>
  <c r="E40" i="53" s="1"/>
  <c r="G37" i="53"/>
  <c r="G36" i="53" s="1"/>
  <c r="E49" i="53"/>
  <c r="E48" i="53" s="1"/>
  <c r="G45" i="53"/>
  <c r="G44" i="53" s="1"/>
  <c r="F33" i="53"/>
  <c r="F32" i="53" s="1"/>
  <c r="E55" i="53"/>
  <c r="E54" i="53" s="1"/>
  <c r="G51" i="53"/>
  <c r="G50" i="53" s="1"/>
  <c r="F39" i="53"/>
  <c r="F38" i="53" s="1"/>
  <c r="G57" i="53"/>
  <c r="G56" i="53" s="1"/>
  <c r="F45" i="53"/>
  <c r="F44" i="53" s="1"/>
  <c r="E33" i="53"/>
  <c r="E32" i="53" s="1"/>
  <c r="G29" i="53"/>
  <c r="G28" i="53" s="1"/>
  <c r="G35" i="53"/>
  <c r="G34" i="53" s="1"/>
  <c r="E51" i="53"/>
  <c r="E50" i="53" s="1"/>
  <c r="F59" i="53"/>
  <c r="F58" i="53" s="1"/>
  <c r="E47" i="53"/>
  <c r="E46" i="53" s="1"/>
  <c r="G43" i="53"/>
  <c r="G42" i="53" s="1"/>
  <c r="F31" i="53"/>
  <c r="F30" i="53" s="1"/>
  <c r="E27" i="53"/>
  <c r="F27" i="53"/>
  <c r="G27" i="53"/>
  <c r="E25" i="53"/>
  <c r="F25" i="53"/>
  <c r="G25" i="53"/>
  <c r="E23" i="53"/>
  <c r="F23" i="53"/>
  <c r="G23" i="53"/>
  <c r="F21" i="53"/>
  <c r="E21" i="53"/>
  <c r="G21" i="53"/>
  <c r="E19" i="53"/>
  <c r="F19" i="53"/>
  <c r="G19" i="53"/>
  <c r="E15" i="53"/>
  <c r="F15" i="53"/>
  <c r="G15" i="53"/>
  <c r="G13" i="53"/>
  <c r="F13" i="53"/>
  <c r="E13" i="53"/>
  <c r="C83" i="53" a="1"/>
  <c r="C88" i="53" a="1"/>
  <c r="C86" i="53" a="1"/>
  <c r="C87" i="53" a="1"/>
  <c r="C85" i="53" a="1"/>
  <c r="C82" i="53" a="1"/>
  <c r="C81" i="53" a="1"/>
  <c r="C84" i="53" a="1"/>
  <c r="C88" i="53" l="1"/>
  <c r="C87" i="53"/>
  <c r="C86" i="53"/>
  <c r="C81" i="53"/>
  <c r="C84" i="53"/>
  <c r="C82" i="53"/>
  <c r="C83" i="53"/>
  <c r="C85" i="53"/>
  <c r="C9" i="43"/>
  <c r="C101" i="71"/>
  <c r="C72" i="71"/>
  <c r="G68" i="71"/>
  <c r="F68" i="71"/>
  <c r="E68" i="71"/>
  <c r="C68" i="71"/>
  <c r="G66" i="71"/>
  <c r="F66" i="71"/>
  <c r="E66" i="71"/>
  <c r="C66" i="71"/>
  <c r="G64" i="71"/>
  <c r="F64" i="71"/>
  <c r="E64" i="71"/>
  <c r="C64" i="71"/>
  <c r="G62" i="71"/>
  <c r="F62" i="71"/>
  <c r="E62" i="71"/>
  <c r="C62" i="71"/>
  <c r="G60" i="71"/>
  <c r="F60" i="71"/>
  <c r="E60" i="71"/>
  <c r="C60" i="71"/>
  <c r="G58" i="71"/>
  <c r="F58" i="71"/>
  <c r="E58" i="71"/>
  <c r="C58" i="71"/>
  <c r="G56" i="71"/>
  <c r="F56" i="71"/>
  <c r="E56" i="71"/>
  <c r="C56" i="71"/>
  <c r="G54" i="71"/>
  <c r="F54" i="71"/>
  <c r="E54" i="71"/>
  <c r="C54" i="71"/>
  <c r="G52" i="71"/>
  <c r="F52" i="71"/>
  <c r="E52" i="71"/>
  <c r="C52" i="71"/>
  <c r="G50" i="71"/>
  <c r="F50" i="71"/>
  <c r="E50" i="71"/>
  <c r="C50" i="71"/>
  <c r="G48" i="71"/>
  <c r="F48" i="71"/>
  <c r="E48" i="71"/>
  <c r="C48" i="71"/>
  <c r="G46" i="71"/>
  <c r="F46" i="71"/>
  <c r="E46" i="71"/>
  <c r="C46" i="71"/>
  <c r="C44" i="71"/>
  <c r="C42" i="71"/>
  <c r="C40" i="71"/>
  <c r="C38" i="71"/>
  <c r="C36" i="71"/>
  <c r="C34" i="71"/>
  <c r="C32" i="71"/>
  <c r="C30" i="71"/>
  <c r="C10" i="71"/>
  <c r="D160" i="18"/>
  <c r="D32" i="42"/>
  <c r="C32" i="42"/>
  <c r="C10" i="53" s="1"/>
  <c r="C11" i="71" a="1"/>
  <c r="C96" i="71" a="1"/>
  <c r="C76" i="71" a="1"/>
  <c r="E17" i="53" a="1"/>
  <c r="C87" i="71" a="1"/>
  <c r="C86" i="71" a="1"/>
  <c r="C94" i="71" a="1"/>
  <c r="C29" i="71" a="1"/>
  <c r="C69" i="71" a="1"/>
  <c r="C17" i="71" a="1"/>
  <c r="C31" i="71" a="1"/>
  <c r="C75" i="71" a="1"/>
  <c r="C53" i="71" a="1"/>
  <c r="E45" i="71" a="1"/>
  <c r="C18" i="71" a="1"/>
  <c r="C88" i="71" a="1"/>
  <c r="C26" i="71" a="1"/>
  <c r="C33" i="71" a="1"/>
  <c r="C74" i="71" a="1"/>
  <c r="C78" i="71" a="1"/>
  <c r="C95" i="71" a="1"/>
  <c r="C37" i="71" a="1"/>
  <c r="C59" i="71" a="1"/>
  <c r="C20" i="71" a="1"/>
  <c r="C12" i="71" a="1"/>
  <c r="C61" i="71" a="1"/>
  <c r="C98" i="71" a="1"/>
  <c r="C83" i="71" a="1"/>
  <c r="C97" i="71" a="1"/>
  <c r="C41" i="71" a="1"/>
  <c r="C19" i="71" a="1"/>
  <c r="C63" i="71" a="1"/>
  <c r="C65" i="71" a="1"/>
  <c r="C55" i="71" a="1"/>
  <c r="C84" i="71" a="1"/>
  <c r="C89" i="71" a="1"/>
  <c r="C15" i="71" a="1"/>
  <c r="C27" i="71" a="1"/>
  <c r="C77" i="71" a="1"/>
  <c r="C79" i="71" a="1"/>
  <c r="C23" i="71" a="1"/>
  <c r="C39" i="71" a="1"/>
  <c r="F45" i="71" a="1"/>
  <c r="C13" i="53" a="1"/>
  <c r="G45" i="71" a="1"/>
  <c r="G17" i="53" a="1"/>
  <c r="C82" i="71" a="1"/>
  <c r="C25" i="71" a="1"/>
  <c r="C21" i="71" a="1"/>
  <c r="C24" i="71" a="1"/>
  <c r="C85" i="71" a="1"/>
  <c r="C92" i="71" a="1"/>
  <c r="C43" i="71" a="1"/>
  <c r="C35" i="71" a="1"/>
  <c r="C57" i="71" a="1"/>
  <c r="C93" i="71" a="1"/>
  <c r="C13" i="71" a="1"/>
  <c r="C67" i="71" a="1"/>
  <c r="C47" i="71" a="1"/>
  <c r="C91" i="71" a="1"/>
  <c r="C49" i="71" a="1"/>
  <c r="C14" i="71" a="1"/>
  <c r="C80" i="71" a="1"/>
  <c r="F17" i="53" a="1"/>
  <c r="C73" i="71" a="1"/>
  <c r="C45" i="71" a="1"/>
  <c r="C51" i="71" a="1"/>
  <c r="C26" i="71" l="1"/>
  <c r="C24" i="71"/>
  <c r="C25" i="71"/>
  <c r="C27" i="71"/>
  <c r="C21" i="71"/>
  <c r="C18" i="71"/>
  <c r="C19" i="71"/>
  <c r="C20" i="71"/>
  <c r="C14" i="71"/>
  <c r="C12" i="71"/>
  <c r="C13" i="71"/>
  <c r="C15" i="71"/>
  <c r="C92" i="71"/>
  <c r="G45" i="71"/>
  <c r="G44" i="71" s="1"/>
  <c r="C59" i="71"/>
  <c r="C37" i="71"/>
  <c r="C55" i="71"/>
  <c r="C69" i="71"/>
  <c r="C86" i="71"/>
  <c r="C17" i="71"/>
  <c r="C79" i="71"/>
  <c r="C94" i="71"/>
  <c r="C77" i="71"/>
  <c r="C39" i="71"/>
  <c r="C23" i="71"/>
  <c r="C35" i="71"/>
  <c r="C51" i="71"/>
  <c r="C87" i="71"/>
  <c r="C33" i="71"/>
  <c r="C47" i="71"/>
  <c r="C61" i="71"/>
  <c r="C88" i="71"/>
  <c r="C74" i="71"/>
  <c r="C96" i="71"/>
  <c r="C31" i="71"/>
  <c r="C85" i="71"/>
  <c r="C78" i="71"/>
  <c r="C65" i="71"/>
  <c r="C73" i="71"/>
  <c r="C80" i="71"/>
  <c r="C95" i="71"/>
  <c r="C45" i="71"/>
  <c r="C57" i="71"/>
  <c r="C82" i="71"/>
  <c r="C89" i="71"/>
  <c r="C29" i="71"/>
  <c r="C43" i="71"/>
  <c r="C67" i="71"/>
  <c r="C83" i="71"/>
  <c r="C11" i="71"/>
  <c r="C102" i="71" s="1"/>
  <c r="C76" i="71"/>
  <c r="C91" i="71"/>
  <c r="C98" i="71"/>
  <c r="C93" i="71"/>
  <c r="C75" i="71"/>
  <c r="C97" i="71"/>
  <c r="E45" i="71"/>
  <c r="E44" i="71" s="1"/>
  <c r="C53" i="71"/>
  <c r="C41" i="71"/>
  <c r="F45" i="71"/>
  <c r="F44" i="71" s="1"/>
  <c r="C49" i="71"/>
  <c r="C63" i="71"/>
  <c r="C84" i="71"/>
  <c r="E24" i="53"/>
  <c r="E22" i="53"/>
  <c r="E20" i="53"/>
  <c r="G26" i="53"/>
  <c r="E18" i="53"/>
  <c r="F14" i="53"/>
  <c r="G14" i="53"/>
  <c r="G24" i="53"/>
  <c r="E17" i="53"/>
  <c r="E16" i="53" s="1"/>
  <c r="C16" i="53" s="1"/>
  <c r="F18" i="53"/>
  <c r="F17" i="53"/>
  <c r="F16" i="53" s="1"/>
  <c r="F26" i="53"/>
  <c r="G22" i="53"/>
  <c r="E14" i="53"/>
  <c r="F24" i="53"/>
  <c r="G20" i="53"/>
  <c r="E26" i="53"/>
  <c r="F22" i="53"/>
  <c r="G18" i="53"/>
  <c r="F20" i="53"/>
  <c r="G17" i="53"/>
  <c r="G16" i="53" s="1"/>
  <c r="G12" i="53"/>
  <c r="F12" i="53"/>
  <c r="E12" i="53"/>
  <c r="C13" i="53"/>
  <c r="C20" i="53"/>
  <c r="C22" i="53"/>
  <c r="C24" i="53"/>
  <c r="C26" i="53"/>
  <c r="C28" i="53"/>
  <c r="C30" i="53"/>
  <c r="C32" i="53"/>
  <c r="C34" i="53"/>
  <c r="C4" i="53"/>
  <c r="C3" i="53"/>
  <c r="C2" i="53"/>
  <c r="C1" i="53"/>
  <c r="C74" i="53" a="1"/>
  <c r="C49" i="53" a="1"/>
  <c r="C43" i="53" a="1"/>
  <c r="C57" i="53" a="1"/>
  <c r="C66" i="53" a="1"/>
  <c r="C29" i="53" a="1"/>
  <c r="C47" i="53" a="1"/>
  <c r="C69" i="53" a="1"/>
  <c r="C41" i="53" a="1"/>
  <c r="C45" i="53" a="1"/>
  <c r="C63" i="53" a="1"/>
  <c r="C79" i="53" a="1"/>
  <c r="C21" i="42" a="1"/>
  <c r="C19" i="53" a="1"/>
  <c r="C21" i="53" a="1"/>
  <c r="C72" i="53" a="1"/>
  <c r="C77" i="53" a="1"/>
  <c r="C65" i="53" a="1"/>
  <c r="C19" i="42" a="1"/>
  <c r="C33" i="53" a="1"/>
  <c r="C35" i="53" a="1"/>
  <c r="C15" i="53" a="1"/>
  <c r="C73" i="53" a="1"/>
  <c r="C51" i="53" a="1"/>
  <c r="C67" i="53" a="1"/>
  <c r="C68" i="53" a="1"/>
  <c r="C23" i="53" a="1"/>
  <c r="C76" i="53" a="1"/>
  <c r="C20" i="42" a="1"/>
  <c r="C59" i="53" a="1"/>
  <c r="C70" i="53" a="1"/>
  <c r="C37" i="53" a="1"/>
  <c r="C53" i="53" a="1"/>
  <c r="C55" i="53" a="1"/>
  <c r="C78" i="53" a="1"/>
  <c r="C25" i="53" a="1"/>
  <c r="C11" i="53" a="1"/>
  <c r="C39" i="53" a="1"/>
  <c r="C64" i="53" a="1"/>
  <c r="C75" i="53" a="1"/>
  <c r="C31" i="53" a="1"/>
  <c r="C27" i="53" a="1"/>
  <c r="C17" i="53" l="1"/>
  <c r="C19" i="42"/>
  <c r="C21" i="42"/>
  <c r="C20" i="42"/>
  <c r="C11" i="53"/>
  <c r="C67" i="53"/>
  <c r="C31" i="53"/>
  <c r="C47" i="53"/>
  <c r="C72" i="53"/>
  <c r="C76" i="53"/>
  <c r="C64" i="53"/>
  <c r="C68" i="53"/>
  <c r="C21" i="53"/>
  <c r="C29" i="53"/>
  <c r="C37" i="53"/>
  <c r="C45" i="53"/>
  <c r="C53" i="53"/>
  <c r="C73" i="53"/>
  <c r="C77" i="53"/>
  <c r="C69" i="53"/>
  <c r="C15" i="53"/>
  <c r="C19" i="53"/>
  <c r="C27" i="53"/>
  <c r="C35" i="53"/>
  <c r="C43" i="53"/>
  <c r="C51" i="53"/>
  <c r="C59" i="53"/>
  <c r="C74" i="53"/>
  <c r="C78" i="53"/>
  <c r="C66" i="53"/>
  <c r="C70" i="53"/>
  <c r="C63" i="53"/>
  <c r="C23" i="53"/>
  <c r="C39" i="53"/>
  <c r="C55" i="53"/>
  <c r="C65" i="53"/>
  <c r="C25" i="53"/>
  <c r="C33" i="53"/>
  <c r="C41" i="53"/>
  <c r="C49" i="53"/>
  <c r="C57" i="53"/>
  <c r="C75" i="53"/>
  <c r="C79" i="53"/>
  <c r="C9" i="94" l="1" a="1"/>
  <c r="C9" i="94" s="1"/>
  <c r="C28" i="71"/>
  <c r="C18" i="53"/>
  <c r="C9" i="93" a="1"/>
  <c r="C9" i="93" s="1"/>
  <c r="C80" i="53"/>
  <c r="C22" i="71"/>
  <c r="C90" i="71"/>
  <c r="C14" i="53"/>
  <c r="C16" i="71"/>
  <c r="C12" i="53"/>
  <c r="C81" i="71"/>
  <c r="C14" i="43"/>
  <c r="C13" i="43"/>
  <c r="D162" i="45" l="1"/>
  <c r="D164" i="45" l="1"/>
  <c r="C164" i="45"/>
  <c r="D160" i="45"/>
  <c r="D158" i="45"/>
  <c r="C9" i="45" a="1"/>
  <c r="C9" i="45" s="1"/>
  <c r="C4" i="45"/>
  <c r="C3" i="45"/>
  <c r="C2" i="45"/>
  <c r="C1" i="45"/>
  <c r="C12" i="43"/>
  <c r="C71" i="53" l="1"/>
  <c r="C40" i="53"/>
  <c r="C62" i="53"/>
  <c r="C56" i="53"/>
  <c r="C52" i="53"/>
  <c r="C48" i="53"/>
  <c r="C44" i="53"/>
  <c r="C36" i="53"/>
  <c r="C58" i="53"/>
  <c r="C54" i="53"/>
  <c r="C50" i="53"/>
  <c r="C46" i="53"/>
  <c r="C42" i="53"/>
  <c r="C38" i="53"/>
  <c r="C22" i="43"/>
  <c r="C17" i="43"/>
  <c r="C4" i="43"/>
  <c r="C3" i="43"/>
  <c r="C2" i="43"/>
  <c r="C1" i="43"/>
  <c r="C4" i="18"/>
  <c r="C3" i="18"/>
  <c r="C2" i="18"/>
  <c r="C1" i="18"/>
  <c r="C14" i="17"/>
  <c r="C11" i="17"/>
  <c r="C8" i="17"/>
  <c r="C7" i="17"/>
  <c r="C9" i="18" a="1"/>
  <c r="C9" i="18" s="1"/>
  <c r="C164" i="18"/>
  <c r="D164" i="18"/>
  <c r="D158" i="18"/>
  <c r="C24" i="43" a="1"/>
  <c r="C20" i="43" a="1"/>
  <c r="C18" i="43" a="1"/>
  <c r="C25" i="43" a="1"/>
  <c r="C23" i="43" a="1"/>
  <c r="C19" i="43" a="1"/>
  <c r="C6" i="92" l="1"/>
  <c r="C6" i="94"/>
  <c r="C6" i="93"/>
  <c r="C6" i="87"/>
  <c r="C6" i="88"/>
  <c r="C6" i="89"/>
  <c r="C6" i="90"/>
  <c r="C6" i="91"/>
  <c r="C6" i="53"/>
  <c r="C6" i="43"/>
  <c r="C6" i="45"/>
  <c r="C6" i="18"/>
  <c r="C19" i="43"/>
  <c r="C23" i="43"/>
  <c r="C20" i="43"/>
  <c r="C25" i="43"/>
  <c r="C18" i="43"/>
  <c r="C24"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tc={9A8296D6-E657-4656-91D1-FCCDB1275DD5}</author>
    <author>tc={6F36FDE6-AE10-4B04-80F2-150BA5D5A437}</author>
  </authors>
  <commentList>
    <comment ref="A16" authorId="0" shapeId="0" xr:uid="{9A8296D6-E657-4656-91D1-FCCDB1275DD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weglassen</t>
      </text>
    </comment>
    <comment ref="A17" authorId="1" shapeId="0" xr:uid="{6F36FDE6-AE10-4B04-80F2-150BA5D5A437}">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Weglassen!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<sst xmlns="http://schemas.openxmlformats.org/spreadsheetml/2006/main" count="1437" uniqueCount="211">
  <si>
    <t xml:space="preserve">Anleitung zum Ausfüllen
</t>
  </si>
  <si>
    <t>dieses Dokuments</t>
  </si>
  <si>
    <t>Projektbez.</t>
  </si>
  <si>
    <t>Die Anbietenden werden gebeten, alle blau hervorgehobenen Zellen, in allen Registern auszufüllen.</t>
  </si>
  <si>
    <t>Durch das An- und Abwählen der Checkbox kann man das Hervorheben steuern.</t>
  </si>
  <si>
    <r>
      <rPr>
        <sz val="8"/>
        <rFont val="Arial"/>
        <family val="2"/>
        <scheme val="minor"/>
      </rPr>
      <t xml:space="preserve">Wir bitten die Anbietenden, </t>
    </r>
    <r>
      <rPr>
        <sz val="8"/>
        <rFont val="Arial Black"/>
        <family val="2"/>
        <scheme val="major"/>
      </rPr>
      <t>die Hervorhebung vor dem Ausdruck in allen Registern rauszunehmen.</t>
    </r>
  </si>
  <si>
    <t xml:space="preserve">Das Register "weitere" ist auszufüllen, falls zusätzliche Spezialistinnen und Spezialisten beigezogen und ins Team </t>
  </si>
  <si>
    <t>integriert werden.</t>
  </si>
  <si>
    <t xml:space="preserve">Einige Informationen übernimmt die Tabelle von selbst um wiederholte Eingaben zu vermeiden. </t>
  </si>
  <si>
    <t>Abgabe</t>
  </si>
  <si>
    <t xml:space="preserve">Analog: Das Dokument ist korrekt ausgefüllt und ohne Hervorhebung auszudrucken und durch </t>
  </si>
  <si>
    <t>alle Beteiligten unterschrieben (mit Originalunterschrift) einzureichen.</t>
  </si>
  <si>
    <t>Digital: Zusätzlich ist das Dokument korrekt ausgefüllt als "MS-Excel-File" einzureichen.</t>
  </si>
  <si>
    <t>Besten Dank für Ihre Teilnahme.</t>
  </si>
  <si>
    <t>Planerwahl im selektiven Verfahren</t>
  </si>
  <si>
    <t>Unterlage U2</t>
  </si>
  <si>
    <t>Angaben zur Generalplanung</t>
  </si>
  <si>
    <t>BKP 590</t>
  </si>
  <si>
    <t>Generalplanung</t>
  </si>
  <si>
    <t>Name ARGE/Firma</t>
  </si>
  <si>
    <t>federführendes Büro</t>
  </si>
  <si>
    <t>Adresse</t>
  </si>
  <si>
    <t xml:space="preserve">* Gemäss Kap. 2 der Submissionsunterlagen sind Mehrfachbewerbungen </t>
  </si>
  <si>
    <t>** Ein Planungbüro kann mehrere Planungsleistungen erbringen. Alle Register sind auszufüllen.</t>
  </si>
  <si>
    <t>Team</t>
  </si>
  <si>
    <t xml:space="preserve">Die Generalplanung hat im Rahmen des vorliegenden Planerwahlverfahrens ein Planerteam zusammen </t>
  </si>
  <si>
    <t>zu stellen, welches folgende Planungsleistungen erbringt:</t>
  </si>
  <si>
    <t>BKP 591</t>
  </si>
  <si>
    <t>BKP 591.1</t>
  </si>
  <si>
    <t>BKP 592</t>
  </si>
  <si>
    <t>Bauingenieurwesen</t>
  </si>
  <si>
    <t>BKP 593</t>
  </si>
  <si>
    <t>Elektroingenieurwesen</t>
  </si>
  <si>
    <t xml:space="preserve">Auf den nachfolgenden Blättern sind die Unternehmen, die diese Leistungen erbringen werden, aufzuführen und </t>
  </si>
  <si>
    <t xml:space="preserve">deren Qualifikation mit je zwei Referenzobjekten zu belegen. Werden die Leistungen einzelner Gewerke durch </t>
  </si>
  <si>
    <t>mehrere Firmen erbracht, so sind alle beteiligten Firmen einzeln aufzuführen.</t>
  </si>
  <si>
    <t>Werden die Leistungen einzelner Gewerke durch die gleiche Firma erbracht, ist dies anzumerken.</t>
  </si>
  <si>
    <r>
      <t>Im Rahmen allfälliger Folgeaufträge wird das Team nach Bedarf um weitere</t>
    </r>
    <r>
      <rPr>
        <sz val="8"/>
        <rFont val="Arial"/>
        <family val="2"/>
        <scheme val="minor"/>
      </rPr>
      <t xml:space="preserve"> Subplanerinnen/Subplaner erweitert.</t>
    </r>
  </si>
  <si>
    <t>Hinweis</t>
  </si>
  <si>
    <t>Weitere Fachplaner und Spezialisten können direkt durch das Hochbauamt beauftragt werden. Die Einbindungsmodalitäten</t>
  </si>
  <si>
    <t>von zusätzlichen Fachplanern und Spezialisten ins Projektteam ist projektspezifisch. Die Generalplanung kann</t>
  </si>
  <si>
    <t>nach der Verfügung und vor der Auftragserteilung mit weiteren Planenden/Spezialisten nach Bedarf ergänzt werden.</t>
  </si>
  <si>
    <t xml:space="preserve">Die Angaben werden vertraulich behandelt und dienen ausschliesslich der Auswertung </t>
  </si>
  <si>
    <t>dieser Ausschreibung.</t>
  </si>
  <si>
    <t>Angaben zum</t>
  </si>
  <si>
    <t>Genaue Firmenbezeichnung inkl. Rechtsform</t>
  </si>
  <si>
    <t>Unternehmen</t>
  </si>
  <si>
    <t>Telefon</t>
  </si>
  <si>
    <t>Email</t>
  </si>
  <si>
    <t>MWSt-Nr.</t>
  </si>
  <si>
    <t>Gründungsjahr, Rechtsform/seit</t>
  </si>
  <si>
    <t>Sitz</t>
  </si>
  <si>
    <t>Beteiligungsverhältnisse (inkl. eigene Beteiligungen)</t>
  </si>
  <si>
    <t>Gesellschaftskapital</t>
  </si>
  <si>
    <t>Kernkompetenzen</t>
  </si>
  <si>
    <t>Angaben zur</t>
  </si>
  <si>
    <t>Name, Vorname</t>
  </si>
  <si>
    <t>Geschäftsleitung</t>
  </si>
  <si>
    <t>Funktion</t>
  </si>
  <si>
    <t>Beruf und Titel, Jahr Ausbildungsabschluss</t>
  </si>
  <si>
    <t>Angaben zu den verantwortlichen Personen für die anstehenden Bauvorhaben</t>
  </si>
  <si>
    <t>PL Name, Vorname</t>
  </si>
  <si>
    <t>Arbeitsort</t>
  </si>
  <si>
    <t>Stv. Name, Vorname</t>
  </si>
  <si>
    <t>Personalbestand</t>
  </si>
  <si>
    <t>Firma gesamt</t>
  </si>
  <si>
    <t>der Firma</t>
  </si>
  <si>
    <t>Bauleitung/Fachbauleitung</t>
  </si>
  <si>
    <t>Planerinnen, Planer</t>
  </si>
  <si>
    <t>Zeichnerinnen, Zeichner</t>
  </si>
  <si>
    <t>Auszubildende</t>
  </si>
  <si>
    <t>Administration</t>
  </si>
  <si>
    <t>Selbstdeklaration</t>
  </si>
  <si>
    <t>Ja/Nein</t>
  </si>
  <si>
    <t>Halten Sie die im Inland geltenden Arbeitsschutzbestimmungen und Arbeitsbedingungen bzw.</t>
  </si>
  <si>
    <t>Ja</t>
  </si>
  <si>
    <t>die im Anhang 3 IVöB bezeichneten Kernübereinkommen der Internationalen Arbeitsorganisation (ILO)</t>
  </si>
  <si>
    <t>für die im Ausland erbrachten Leistungen ein?</t>
  </si>
  <si>
    <t xml:space="preserve">Halten Sie die Bestimmungen über die Gleichbehandlung von Frau und Mann in Bezug </t>
  </si>
  <si>
    <t>auf die Lohngleichheit ein?</t>
  </si>
  <si>
    <t xml:space="preserve">Halten Sie die Melde- und Bewilligungspflichten nach dem Bundesgesetz gegen die </t>
  </si>
  <si>
    <t>Schwarzarbeit (BGSA, SR 822.41) ein?</t>
  </si>
  <si>
    <t xml:space="preserve">Halten Sie die Bestimmungen des schweizerischen Umweltrechts bzw. die im Anhang 4 </t>
  </si>
  <si>
    <t xml:space="preserve">IVöB bezeichneten Übereinkommen zum Schutz der Umwelt für die im Ausland erbrachten </t>
  </si>
  <si>
    <t>Leistungen ein?</t>
  </si>
  <si>
    <t xml:space="preserve">Haben Sie sämtliche fälligen Steuern wie die Staats-, Gemeinde- und direkten Bundessteuern, </t>
  </si>
  <si>
    <t>Nachsteuern, Quellensteuern, etc. vollumfänglich bezahlt?</t>
  </si>
  <si>
    <t>Haben Sie die fällige Mehrwertsteuer vollumfänglich bezahlt?</t>
  </si>
  <si>
    <t xml:space="preserve">Haben Sie die fälligen Sozialversicherungsbeiträge (AHV, IV, EO, FAK, ALV, BVG und UVG) </t>
  </si>
  <si>
    <t>einschliesslich der vom Lohn abgezogenen Arbeitnehmeranteile vollumfänglich bezahlt?</t>
  </si>
  <si>
    <t xml:space="preserve">Haben Sie die fälligen Beträge, die sich aus allgemeinverbindlich erklärten Gesamtarbeitsverträgen </t>
  </si>
  <si>
    <t>ergeben, einschliesslich der vom Lohn abgezogenen Arbeitnehmeranteile, vollumfänglich bezahlt?</t>
  </si>
  <si>
    <t>Haben Sie Absprachen oder andere wettbewerbsbeeinträchtigende Massnahmen getroffen?</t>
  </si>
  <si>
    <t>Nein</t>
  </si>
  <si>
    <t>Haben Sie Bestimmungen über die Bekämpfung der Korruption verletzt?</t>
  </si>
  <si>
    <t>Sind Sie auf der Liste der sanktionierten Anbietenden verzeichnet?</t>
  </si>
  <si>
    <t>Befinden Sie sich in einem Pfändungs- oder Konkursverfahren?</t>
  </si>
  <si>
    <t>Bemerkungen</t>
  </si>
  <si>
    <t>Bei Nichteinreichen der Nachweise oder bei Fehlen der oben verlangten Angaben werden</t>
  </si>
  <si>
    <t>Anbietende ausgeschlossen (vgl. Art. 44 IVöB). Gemäss Art. 45 IVöB werden Widerhandlungen</t>
  </si>
  <si>
    <t>gegen die Vergabebestimmungen durch Verwarnung, Busse von bis zu zehn Prozent der</t>
  </si>
  <si>
    <t xml:space="preserve">bereinigten Angebotssumme oder Ausschluss von künftigen Vergaben für die Dauer von  </t>
  </si>
  <si>
    <t xml:space="preserve">bis zu fünf Jahren geahndet. Weitere rechtliche Schritte gegen fehlbare Anbietende </t>
  </si>
  <si>
    <t>bleiben vorbehalten.</t>
  </si>
  <si>
    <t xml:space="preserve">Mit der nachfolgenden Unterschrift bestätigt die/der Anbietende die Richtigkeit aller Angaben und </t>
  </si>
  <si>
    <t xml:space="preserve">ermächtigt die jeweils zuständigen Behörden und Einrichtungen, der Vergabestelle Auskünfte </t>
  </si>
  <si>
    <t xml:space="preserve">über allfällige Steuer- und Sozialabgabenausstände, betreibungsrechtliche Vorgänge und </t>
  </si>
  <si>
    <t>weitere Angaben im Rahmen der Selbstdeklaration zu erteilen.</t>
  </si>
  <si>
    <t>Mit vorliegender Unterzeichnung bestätigen wir, den Generalplanervertrag gelesen und</t>
  </si>
  <si>
    <t>verstanden zu haben. Wir erkennen die Vertragsbestimmungen sowie Vertragskonditionen</t>
  </si>
  <si>
    <t>vorbehaltlos an und verpflichten uns ausserdem unsere Subplanenden über diese zu informieren.</t>
  </si>
  <si>
    <t>Ort und Datum</t>
  </si>
  <si>
    <t xml:space="preserve">Firmenstempel </t>
  </si>
  <si>
    <t xml:space="preserve">und rechtsgültige </t>
  </si>
  <si>
    <t>Unterschrift(en)</t>
  </si>
  <si>
    <t>Referenzobjekte</t>
  </si>
  <si>
    <t>Als Objekt 1 und 2 sind unter dem Namen der sich Bewerbenden geplante und/oder ausgeführte Bauten anzugeben,</t>
  </si>
  <si>
    <t>welche eine Beurteilung der Bewerbung hinsichtlich der in den Submissionsunterlagen genannten Eignungskriterien</t>
  </si>
  <si>
    <t>Referenzobjekt 1</t>
  </si>
  <si>
    <t>Objekt, Ort</t>
  </si>
  <si>
    <t>Art und Umfang des Auftrags (Teilleistungen SIA 102/2014)</t>
  </si>
  <si>
    <t>Bauvolumen (BKP 1-9) CHF</t>
  </si>
  <si>
    <t>Jahr Inbetriebnahme</t>
  </si>
  <si>
    <t>Projektbeschrieb in Stichworten</t>
  </si>
  <si>
    <t>Schlüsselperson Projektierung</t>
  </si>
  <si>
    <t>Schlüsselperson Bauleitung</t>
  </si>
  <si>
    <t>Referenzobjekt 2</t>
  </si>
  <si>
    <t>Vertragsverhältnis</t>
  </si>
  <si>
    <t xml:space="preserve">      Identisch mit Generalplanung</t>
  </si>
  <si>
    <t>zur Generalplanung</t>
  </si>
  <si>
    <t xml:space="preserve">      Teil der Arbeits-/Planergemeinschaft</t>
  </si>
  <si>
    <t xml:space="preserve">      Subplanende</t>
  </si>
  <si>
    <t>Zutreffendes bitte ankreuzen</t>
  </si>
  <si>
    <t>Art und Umfang des Auftrags</t>
  </si>
  <si>
    <t>Identisch mit Generalplanung</t>
  </si>
  <si>
    <t>Teil der ARGE</t>
  </si>
  <si>
    <t>Subplanende</t>
  </si>
  <si>
    <t>gegründet</t>
  </si>
  <si>
    <t>verantwortlich</t>
  </si>
  <si>
    <t>Mitarbeitende</t>
  </si>
  <si>
    <t>ARGE</t>
  </si>
  <si>
    <t>weitere 1</t>
  </si>
  <si>
    <t>weitere 2</t>
  </si>
  <si>
    <t>weitere</t>
  </si>
  <si>
    <t>Vorprüfung</t>
  </si>
  <si>
    <t>Abgabetermin</t>
  </si>
  <si>
    <t>eingehalten</t>
  </si>
  <si>
    <t>Vollständigkeit</t>
  </si>
  <si>
    <t>Bewerbung vollständig</t>
  </si>
  <si>
    <t>Verstösse</t>
  </si>
  <si>
    <t>keine</t>
  </si>
  <si>
    <t>Rundgang</t>
  </si>
  <si>
    <t>I</t>
  </si>
  <si>
    <t>T</t>
  </si>
  <si>
    <t>Anleitung intern</t>
  </si>
  <si>
    <t>to do's</t>
  </si>
  <si>
    <t>gelbe Zeilen projektspezifisch anpassen</t>
  </si>
  <si>
    <t>Im Blatt "Team" sind Projektname, Datum etc. anzupassen, wird dann auf alle Blätter übertragen</t>
  </si>
  <si>
    <t>Auf dem Blatt " Team" und in den Blättern zu den Leistungen projektspezifische Anpassungen vornehmen</t>
  </si>
  <si>
    <t>"weitere" verwenden, um mehr hinzuzufügen</t>
  </si>
  <si>
    <t>&gt; nichts löschen! Sonst wird die Formel zerstört!
Nur Ausblenden auf "Blatt" Team</t>
  </si>
  <si>
    <t>Blätter " Zusammenzug", "Liste" und "Anleitung intern" ausblenden</t>
  </si>
  <si>
    <t>Alle Blätter einzeln mit Blattschutz versehen</t>
  </si>
  <si>
    <t>Dann Register "überprüfen", Arbeitsmappe schützen, damit keine Blätter ein- und ausgeblendet werden können.</t>
  </si>
  <si>
    <t>Blatt "Team" Satz zu Folgeaufträgen projektspezifisch anpassen.</t>
  </si>
  <si>
    <t>Blatt Selbstdeklaration für die federführenden Leistungen einfordern</t>
  </si>
  <si>
    <t>Bei den Referenzen, kontrollieren ob Zuordnung SIA Honorarordnung korrekt zugeordnet ist.</t>
  </si>
  <si>
    <t>Hinweise</t>
  </si>
  <si>
    <t>Selbstdeklaration ist ein Bild, um Formeln darin anzupassen, mit Pfeiltasten auf entsprechendes Feld rücken und falls notwendig Formel anpassen, Bild (Standardformular) kann verschoben werden. Die Werte "0" werden automatisch ausgefüllt, wenn man weiter oben im Dokument die blauen Zeilen ausfüllt. -&gt;Formatierung.</t>
  </si>
  <si>
    <t>Die gelben Felder können mit dem "Eimer" (Füllfarbe" vom "gelb" befreit werden.</t>
  </si>
  <si>
    <t>Blaues Feld heisst: das Feld ist trotz Blattschutz überschreibbar.</t>
  </si>
  <si>
    <t>Falls man das ändern wollen würde oder weitere Felder "überschreibbar" machen möchte, gelangt man über die Zellen formatieren (Zelle aktivieren und rechte Maustaste) und das Register "Schutz" auf die Auswahlmöglichkeit.</t>
  </si>
  <si>
    <t>überschreibbare Zelle sieht so aus:</t>
  </si>
  <si>
    <t>geschützte Zelle sieht so aus:</t>
  </si>
  <si>
    <t>Architektur</t>
  </si>
  <si>
    <t>Postleitzahl, Geschäftsdomizil</t>
  </si>
  <si>
    <t>Ort, Geschäftsdomizil</t>
  </si>
  <si>
    <t>Strasse und Hausnummer, Geschäftsdomizil</t>
  </si>
  <si>
    <t>Federführend</t>
  </si>
  <si>
    <t>falls ARGE oder PG: federführendes Unternehmen</t>
  </si>
  <si>
    <t>Baumanagement/Bauleitung</t>
  </si>
  <si>
    <t>Beurteilung</t>
  </si>
  <si>
    <t>Eignungskriterium 1</t>
  </si>
  <si>
    <t>Erfahung als Generalplaner</t>
  </si>
  <si>
    <t>Eignungskriterium 2</t>
  </si>
  <si>
    <t>Kompetenzen in…</t>
  </si>
  <si>
    <t>Eignungskriterium 3</t>
  </si>
  <si>
    <t>+</t>
  </si>
  <si>
    <t>+/-</t>
  </si>
  <si>
    <t>-</t>
  </si>
  <si>
    <t>XX</t>
  </si>
  <si>
    <t>Art und Umfang des Auftrags (Teilleistungen SIA 103/2014)</t>
  </si>
  <si>
    <t>Planerwahl Schloss Laufen, Gesamterneuerung</t>
  </si>
  <si>
    <t>BKP 594.1</t>
  </si>
  <si>
    <t>BKP 594.2</t>
  </si>
  <si>
    <t>BKP 595</t>
  </si>
  <si>
    <t>BKP 597.3</t>
  </si>
  <si>
    <t>BKP 597.8</t>
  </si>
  <si>
    <t>BKP 598.5</t>
  </si>
  <si>
    <t>Heizungs-/Kälteingenieurwesen</t>
  </si>
  <si>
    <t>Lüftungs-/Klimaingenieurwesen</t>
  </si>
  <si>
    <t>Sanitäringenieurwesen</t>
  </si>
  <si>
    <t>Bauphysiker</t>
  </si>
  <si>
    <t>Gastroplaner</t>
  </si>
  <si>
    <t>Brandschutzingenieur</t>
  </si>
  <si>
    <t>Zwingend identisch mit BKP 591 Architektur oder BKP 591.1 Baumanagement/Bauleitung</t>
  </si>
  <si>
    <t>für den oben genannten Planer ermöglichen.</t>
  </si>
  <si>
    <t>Kanton Zürich, Baudirektion</t>
  </si>
  <si>
    <t>von Architektur- und Baumanagementbüros nicht zulässig.</t>
  </si>
  <si>
    <t>Schloss Laufen am Rheinfall, Dachsen</t>
  </si>
  <si>
    <t>Gesamterneuerung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</si>
</sst>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 #,##0.00_ ;_ * \-#,##0.00_ ;_ * &quot;-&quot;??_ ;_ @_ "/>
    <numFmt numFmtId="164" formatCode="d/\ mmmm\ yyyy"/>
    <numFmt numFmtId="165" formatCode="00"/>
    <numFmt numFmtId="166" formatCode="#,##0\ [$MA-42B]"/>
    <numFmt numFmtId="167" formatCode=";;;"/>
  </numFmts>
  <fonts count="47" x14ac:knownFonts="1">
    <font>
      <sz val="11"/>
      <color theme="1"/>
      <name val="Arial"/>
      <family val="2"/>
      <scheme val="minor"/>
    </font>
    <font>
      <sz val="11"/>
      <color theme="1"/>
      <name val="Arial"/>
      <family val="2"/>
    </font>
    <font>
      <sz val="10"/>
      <color theme="1"/>
      <name val="Arial"/>
      <family val="2"/>
    </font>
    <font>
      <sz val="8"/>
      <name val="Arial"/>
      <family val="2"/>
    </font>
    <font>
      <sz val="10"/>
      <name val="Arial"/>
      <family val="2"/>
    </font>
    <font>
      <sz val="11"/>
      <color theme="1"/>
      <name val="Arial"/>
      <family val="2"/>
    </font>
    <font>
      <sz val="10.5"/>
      <color theme="1"/>
      <name val="Arial"/>
      <family val="2"/>
    </font>
    <font>
      <sz val="10.5"/>
      <name val="Arial"/>
      <family val="2"/>
    </font>
    <font>
      <sz val="8"/>
      <color theme="1"/>
      <name val="Arial"/>
      <family val="2"/>
    </font>
    <font>
      <sz val="8.5"/>
      <color theme="1"/>
      <name val="Arial"/>
      <family val="2"/>
    </font>
    <font>
      <sz val="8"/>
      <name val="Arial Black"/>
      <family val="2"/>
      <scheme val="major"/>
    </font>
    <font>
      <sz val="10"/>
      <name val="Arial Black"/>
      <family val="2"/>
      <scheme val="major"/>
    </font>
    <font>
      <sz val="10"/>
      <name val="Arial Black"/>
      <family val="2"/>
    </font>
    <font>
      <sz val="10"/>
      <color theme="4"/>
      <name val="Arial Black"/>
      <family val="2"/>
    </font>
    <font>
      <sz val="16"/>
      <color theme="1"/>
      <name val="Arial Black"/>
      <family val="2"/>
      <scheme val="major"/>
    </font>
    <font>
      <sz val="16"/>
      <color theme="4"/>
      <name val="Arial Black"/>
      <family val="2"/>
      <scheme val="major"/>
    </font>
    <font>
      <sz val="10"/>
      <color theme="1"/>
      <name val="Arial Black"/>
      <family val="2"/>
      <scheme val="major"/>
    </font>
    <font>
      <sz val="8"/>
      <color theme="1"/>
      <name val="Arial Black"/>
      <family val="2"/>
      <scheme val="major"/>
    </font>
    <font>
      <sz val="8"/>
      <color rgb="FF00B0F0"/>
      <name val="Arial Black"/>
      <family val="2"/>
      <scheme val="major"/>
    </font>
    <font>
      <sz val="8"/>
      <color theme="1"/>
      <name val="Arial"/>
      <family val="2"/>
      <scheme val="minor"/>
    </font>
    <font>
      <sz val="8"/>
      <color rgb="FF00B0F0"/>
      <name val="Arial Black"/>
      <family val="2"/>
    </font>
    <font>
      <sz val="8"/>
      <name val="Arial"/>
      <family val="2"/>
      <scheme val="minor"/>
    </font>
    <font>
      <sz val="8"/>
      <color theme="0"/>
      <name val="Arial"/>
      <family val="2"/>
    </font>
    <font>
      <sz val="10"/>
      <name val="Arial"/>
      <family val="2"/>
      <scheme val="minor"/>
    </font>
    <font>
      <sz val="12"/>
      <name val="Arial Black"/>
      <family val="2"/>
    </font>
    <font>
      <sz val="11"/>
      <name val="Arial Black"/>
      <family val="2"/>
      <scheme val="major"/>
    </font>
    <font>
      <sz val="12"/>
      <name val="Arial Black"/>
      <family val="2"/>
      <scheme val="major"/>
    </font>
    <font>
      <sz val="10"/>
      <color theme="1"/>
      <name val="Arial Black"/>
      <family val="2"/>
    </font>
    <font>
      <sz val="8"/>
      <color theme="0" tint="-0.14999847407452621"/>
      <name val="Arial Black"/>
      <family val="2"/>
      <scheme val="major"/>
    </font>
    <font>
      <sz val="6"/>
      <color theme="0" tint="-0.14999847407452621"/>
      <name val="Arial"/>
      <family val="2"/>
      <scheme val="minor"/>
    </font>
    <font>
      <sz val="28"/>
      <name val="Arial Black"/>
      <family val="2"/>
    </font>
    <font>
      <sz val="8"/>
      <color theme="0" tint="-0.14999847407452621"/>
      <name val="Arial"/>
      <family val="2"/>
      <scheme val="minor"/>
    </font>
    <font>
      <sz val="8"/>
      <name val="Arial Black"/>
      <family val="2"/>
    </font>
    <font>
      <sz val="11"/>
      <name val="Arial"/>
      <family val="2"/>
    </font>
    <font>
      <sz val="8"/>
      <color theme="0" tint="-0.34998626667073579"/>
      <name val="Arial"/>
      <family val="2"/>
    </font>
    <font>
      <sz val="8"/>
      <color rgb="FFFF0000"/>
      <name val="Arial"/>
      <family val="2"/>
    </font>
    <font>
      <sz val="11"/>
      <color theme="1"/>
      <name val="Arial"/>
      <family val="2"/>
      <scheme val="minor"/>
    </font>
    <font>
      <sz val="10"/>
      <color theme="4"/>
      <name val="Arial Black"/>
      <family val="2"/>
      <scheme val="major"/>
    </font>
    <font>
      <sz val="11"/>
      <color theme="1"/>
      <name val="Arial Black"/>
      <family val="2"/>
      <scheme val="major"/>
    </font>
    <font>
      <u/>
      <sz val="11"/>
      <color theme="10"/>
      <name val="Arial"/>
      <family val="2"/>
      <scheme val="minor"/>
    </font>
    <font>
      <sz val="8"/>
      <color theme="5"/>
      <name val="Arial"/>
      <family val="2"/>
      <scheme val="minor"/>
    </font>
    <font>
      <sz val="11"/>
      <color theme="0"/>
      <name val="Arial"/>
      <family val="2"/>
    </font>
    <font>
      <sz val="8"/>
      <color rgb="FF000000"/>
      <name val="Segoe UI"/>
      <family val="2"/>
    </font>
    <font>
      <sz val="14"/>
      <name val="Arial Black"/>
      <family val="2"/>
      <scheme val="major"/>
    </font>
    <font>
      <sz val="11"/>
      <name val="Arial Black"/>
      <family val="2"/>
    </font>
    <font>
      <b/>
      <sz val="8"/>
      <color theme="1"/>
      <name val="Arial"/>
      <family val="2"/>
    </font>
    <font>
      <sz val="8"/>
      <color theme="1"/>
      <name val="Arial Black"/>
      <family val="2"/>
    </font>
  </fonts>
  <fills count="2">
    <fill>
      <patternFill patternType="none"/>
    </fill>
    <fill>
      <patternFill patternType="gray125"/>
    </fill>
  </fills>
  <borders count="14">
    <border>
      <left/>
      <right/>
      <top/>
      <bottom/>
      <diagonal/>
    </border>
    <border>
      <left/>
      <right/>
      <top style="medium">
        <color auto="1"/>
      </top>
      <bottom/>
      <diagonal/>
    </border>
    <border>
      <left/>
      <right/>
      <top/>
      <bottom style="medium">
        <color auto="1"/>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s>
  <cellStyleXfs count="3">
    <xf numFmtId="0" fontId="0" fillId="0" borderId="0"/>
    <xf numFmtId="43" fontId="36" fillId="0" borderId="0" applyFont="0" applyFill="0" applyBorder="0" applyAlignment="0" applyProtection="0"/>
    <xf numFmtId="0" fontId="39" fillId="0" borderId="0" applyNumberFormat="0" applyFill="0" applyBorder="0" applyAlignment="0" applyProtection="0"/>
  </cellStyleXfs>
  <cellXfs count="210">
    <xf numFmtId="0" fontId="0" fillId="0" borderId="0" xfId="0"/>
    <xf numFmtId="0" fontId="3" fillId="0" borderId="0" xfId="0" applyFont="1" applyAlignment="1">
      <alignment horizontal="right"/>
    </xf>
    <xf numFmtId="0" fontId="7" fillId="0" borderId="0" xfId="0" applyFont="1"/>
    <xf numFmtId="0" fontId="4" fillId="0" borderId="0" xfId="0" applyFont="1"/>
    <xf numFmtId="0" fontId="3" fillId="0" borderId="0" xfId="0" applyFont="1" applyAlignment="1">
      <alignment horizontal="right" vertical="center"/>
    </xf>
    <xf numFmtId="0" fontId="7" fillId="0" borderId="0" xfId="0" applyFont="1" applyAlignment="1">
      <alignment vertical="center"/>
    </xf>
    <xf numFmtId="0" fontId="4" fillId="0" borderId="0" xfId="0" applyFont="1" applyAlignment="1">
      <alignment vertical="center"/>
    </xf>
    <xf numFmtId="0" fontId="3" fillId="0" borderId="0" xfId="0" applyFont="1"/>
    <xf numFmtId="0" fontId="12" fillId="0" borderId="0" xfId="0" applyFont="1" applyAlignment="1">
      <alignment vertical="center"/>
    </xf>
    <xf numFmtId="165" fontId="13" fillId="0" borderId="0" xfId="0" applyNumberFormat="1" applyFont="1" applyAlignment="1">
      <alignment horizontal="right" vertical="center"/>
    </xf>
    <xf numFmtId="0" fontId="13" fillId="0" borderId="0" xfId="0" applyFont="1" applyAlignment="1">
      <alignment vertical="center"/>
    </xf>
    <xf numFmtId="0" fontId="5" fillId="0" borderId="0" xfId="0" applyFont="1"/>
    <xf numFmtId="0" fontId="6" fillId="0" borderId="0" xfId="0" applyFont="1"/>
    <xf numFmtId="0" fontId="2" fillId="0" borderId="0" xfId="0" applyFont="1" applyAlignment="1">
      <alignment vertical="center"/>
    </xf>
    <xf numFmtId="164" fontId="9" fillId="0" borderId="0" xfId="0" applyNumberFormat="1" applyFont="1" applyAlignment="1">
      <alignment horizontal="left"/>
    </xf>
    <xf numFmtId="0" fontId="5" fillId="0" borderId="0" xfId="0" applyFont="1" applyAlignment="1">
      <alignment vertical="center"/>
    </xf>
    <xf numFmtId="0" fontId="11" fillId="0" borderId="0" xfId="0" applyFont="1" applyAlignment="1">
      <alignment horizontal="left" vertical="center"/>
    </xf>
    <xf numFmtId="0" fontId="16" fillId="0" borderId="0" xfId="0" applyFont="1" applyAlignment="1">
      <alignment horizontal="left" vertical="center"/>
    </xf>
    <xf numFmtId="0" fontId="15" fillId="0" borderId="0" xfId="0" applyFont="1" applyAlignment="1">
      <alignment vertical="center"/>
    </xf>
    <xf numFmtId="0" fontId="8" fillId="0" borderId="0" xfId="0" applyFont="1" applyAlignment="1">
      <alignment horizontal="right" vertical="center" wrapText="1"/>
    </xf>
    <xf numFmtId="0" fontId="16"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18" fillId="0" borderId="2" xfId="0" applyFont="1" applyBorder="1" applyAlignment="1">
      <alignment vertical="center"/>
    </xf>
    <xf numFmtId="0" fontId="17" fillId="0" borderId="0" xfId="0" applyFont="1" applyAlignment="1">
      <alignment vertical="center"/>
    </xf>
    <xf numFmtId="0" fontId="3" fillId="0" borderId="0" xfId="0" applyFont="1" applyAlignment="1">
      <alignment vertical="center"/>
    </xf>
    <xf numFmtId="0" fontId="19" fillId="0" borderId="0" xfId="0" applyFont="1"/>
    <xf numFmtId="0" fontId="3" fillId="0" borderId="0" xfId="0" applyFont="1" applyAlignment="1">
      <alignment horizontal="left" vertical="center"/>
    </xf>
    <xf numFmtId="0" fontId="22" fillId="0" borderId="0" xfId="0" applyFont="1" applyAlignment="1">
      <alignment horizontal="right" vertical="center" wrapText="1"/>
    </xf>
    <xf numFmtId="0" fontId="19" fillId="0" borderId="4" xfId="0" applyFont="1" applyBorder="1" applyAlignment="1">
      <alignment horizontal="left" vertical="center"/>
    </xf>
    <xf numFmtId="0" fontId="8" fillId="0" borderId="0" xfId="0" applyFont="1" applyAlignment="1">
      <alignment horizontal="right" vertical="center"/>
    </xf>
    <xf numFmtId="0" fontId="23" fillId="0" borderId="4" xfId="0" applyFont="1" applyBorder="1" applyAlignment="1">
      <alignment horizontal="left" vertical="center"/>
    </xf>
    <xf numFmtId="0" fontId="23" fillId="0" borderId="0" xfId="0" applyFont="1" applyAlignment="1">
      <alignment horizontal="left" vertical="center"/>
    </xf>
    <xf numFmtId="0" fontId="19" fillId="0" borderId="0" xfId="0" applyFont="1" applyAlignment="1">
      <alignment horizontal="left" vertical="center"/>
    </xf>
    <xf numFmtId="0" fontId="26" fillId="0" borderId="0" xfId="0" applyFont="1" applyAlignment="1">
      <alignment horizontal="right" vertical="center"/>
    </xf>
    <xf numFmtId="0" fontId="8" fillId="0" borderId="0" xfId="0" applyFont="1"/>
    <xf numFmtId="0" fontId="17" fillId="0" borderId="0" xfId="0" applyFont="1" applyAlignment="1">
      <alignment horizontal="left" vertical="center"/>
    </xf>
    <xf numFmtId="0" fontId="21" fillId="0" borderId="4" xfId="0" applyFont="1" applyBorder="1" applyAlignment="1">
      <alignment horizontal="left" vertical="center"/>
    </xf>
    <xf numFmtId="0" fontId="11" fillId="0" borderId="5" xfId="0" applyFont="1" applyBorder="1" applyAlignment="1">
      <alignment horizontal="left" vertical="center"/>
    </xf>
    <xf numFmtId="0" fontId="8" fillId="0" borderId="0" xfId="0" applyFont="1" applyAlignment="1">
      <alignment vertical="center"/>
    </xf>
    <xf numFmtId="0" fontId="21" fillId="0" borderId="0" xfId="0" applyFont="1" applyAlignment="1">
      <alignment horizontal="left" vertical="center"/>
    </xf>
    <xf numFmtId="0" fontId="10" fillId="0" borderId="3" xfId="0" applyFont="1" applyBorder="1" applyAlignment="1" applyProtection="1">
      <alignment horizontal="right" vertical="center"/>
      <protection locked="0"/>
    </xf>
    <xf numFmtId="0" fontId="10" fillId="0" borderId="4" xfId="0" applyFont="1" applyBorder="1" applyAlignment="1" applyProtection="1">
      <alignment horizontal="right" vertical="center"/>
      <protection locked="0"/>
    </xf>
    <xf numFmtId="0" fontId="8" fillId="0" borderId="6" xfId="0" applyFont="1" applyBorder="1"/>
    <xf numFmtId="0" fontId="8" fillId="0" borderId="7" xfId="0" applyFont="1" applyBorder="1"/>
    <xf numFmtId="0" fontId="17" fillId="0" borderId="0" xfId="0" applyFont="1" applyAlignment="1">
      <alignment horizontal="right" vertical="center"/>
    </xf>
    <xf numFmtId="0" fontId="17" fillId="0" borderId="0" xfId="0" applyFont="1" applyAlignment="1">
      <alignment horizontal="right"/>
    </xf>
    <xf numFmtId="0" fontId="8"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1" fillId="0" borderId="5" xfId="0" applyFont="1" applyBorder="1" applyAlignment="1" applyProtection="1">
      <alignment horizontal="left" vertical="center"/>
      <protection locked="0"/>
    </xf>
    <xf numFmtId="0" fontId="11" fillId="0" borderId="5" xfId="0" applyFont="1" applyBorder="1" applyAlignment="1" applyProtection="1">
      <alignment vertical="center"/>
      <protection locked="0"/>
    </xf>
    <xf numFmtId="0" fontId="27" fillId="0" borderId="0" xfId="0" applyFont="1"/>
    <xf numFmtId="0" fontId="24" fillId="0" borderId="0" xfId="0" applyFont="1" applyAlignment="1">
      <alignment vertical="center"/>
    </xf>
    <xf numFmtId="0" fontId="10" fillId="0" borderId="0" xfId="0" applyFont="1" applyAlignment="1">
      <alignment horizontal="right" vertical="center"/>
    </xf>
    <xf numFmtId="0" fontId="19" fillId="0" borderId="1" xfId="0" applyFont="1" applyBorder="1" applyAlignment="1">
      <alignment horizontal="left" vertical="center"/>
    </xf>
    <xf numFmtId="0" fontId="23" fillId="0" borderId="1" xfId="0" applyFont="1" applyBorder="1" applyAlignment="1">
      <alignment horizontal="left" vertical="center"/>
    </xf>
    <xf numFmtId="0" fontId="21" fillId="0" borderId="1" xfId="0" applyFont="1" applyBorder="1" applyAlignment="1">
      <alignment horizontal="left" vertical="center"/>
    </xf>
    <xf numFmtId="0" fontId="10" fillId="0" borderId="1" xfId="0" applyFont="1" applyBorder="1" applyAlignment="1" applyProtection="1">
      <alignment horizontal="right" vertical="center"/>
      <protection locked="0"/>
    </xf>
    <xf numFmtId="0" fontId="20" fillId="0" borderId="0" xfId="0" applyFont="1" applyAlignment="1">
      <alignment vertical="center"/>
    </xf>
    <xf numFmtId="0" fontId="8" fillId="0" borderId="7" xfId="0" applyFont="1" applyBorder="1" applyAlignment="1">
      <alignment vertical="center"/>
    </xf>
    <xf numFmtId="0" fontId="19" fillId="0" borderId="6" xfId="0" applyFont="1" applyBorder="1" applyAlignment="1">
      <alignment vertical="center"/>
    </xf>
    <xf numFmtId="0" fontId="8" fillId="0" borderId="0" xfId="0" applyFont="1" applyAlignment="1">
      <alignment vertical="center" wrapText="1"/>
    </xf>
    <xf numFmtId="0" fontId="16" fillId="0" borderId="4" xfId="0" applyFont="1" applyBorder="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xf numFmtId="0" fontId="29" fillId="0" borderId="0" xfId="0" applyFont="1" applyAlignment="1">
      <alignment horizontal="right" vertical="center"/>
    </xf>
    <xf numFmtId="0" fontId="17" fillId="0" borderId="0" xfId="0" applyFont="1" applyAlignment="1">
      <alignment horizontal="center" vertical="center"/>
    </xf>
    <xf numFmtId="0" fontId="18" fillId="0" borderId="0" xfId="0" applyFont="1" applyAlignment="1">
      <alignment horizontal="center" vertical="center"/>
    </xf>
    <xf numFmtId="0" fontId="6" fillId="0" borderId="0" xfId="0" applyFont="1" applyAlignment="1">
      <alignment horizontal="center"/>
    </xf>
    <xf numFmtId="164" fontId="9" fillId="0" borderId="0" xfId="0" applyNumberFormat="1" applyFont="1" applyAlignment="1">
      <alignment horizontal="center"/>
    </xf>
    <xf numFmtId="0" fontId="19" fillId="0" borderId="0" xfId="0" applyFont="1" applyAlignment="1">
      <alignment horizontal="center" vertical="center"/>
    </xf>
    <xf numFmtId="0" fontId="8" fillId="0" borderId="0" xfId="0" applyFont="1" applyAlignment="1">
      <alignment horizontal="center"/>
    </xf>
    <xf numFmtId="0" fontId="31" fillId="0" borderId="0" xfId="0" applyFont="1"/>
    <xf numFmtId="0" fontId="32" fillId="0" borderId="0" xfId="0" applyFont="1" applyAlignment="1">
      <alignment vertical="center"/>
    </xf>
    <xf numFmtId="0" fontId="30" fillId="0" borderId="0" xfId="0" applyFont="1" applyAlignment="1">
      <alignment horizontal="center" vertical="center"/>
    </xf>
    <xf numFmtId="0" fontId="0" fillId="0" borderId="0" xfId="0" applyAlignment="1">
      <alignment vertical="center"/>
    </xf>
    <xf numFmtId="0" fontId="33" fillId="0" borderId="0" xfId="0" applyFont="1" applyAlignment="1">
      <alignment vertical="center"/>
    </xf>
    <xf numFmtId="0" fontId="3" fillId="0" borderId="0" xfId="0" applyFont="1" applyAlignment="1">
      <alignment horizontal="right" vertical="center" wrapText="1"/>
    </xf>
    <xf numFmtId="0" fontId="34" fillId="0" borderId="0" xfId="0" applyFont="1" applyAlignment="1">
      <alignment horizontal="right" vertical="center"/>
    </xf>
    <xf numFmtId="0" fontId="3" fillId="0" borderId="0" xfId="0" applyFont="1" applyAlignment="1" applyProtection="1">
      <alignment horizontal="right" vertical="center"/>
      <protection locked="0"/>
    </xf>
    <xf numFmtId="0" fontId="19" fillId="0" borderId="0" xfId="0" applyFont="1" applyAlignment="1">
      <alignment vertical="top"/>
    </xf>
    <xf numFmtId="0" fontId="19" fillId="0" borderId="8" xfId="0" applyFont="1" applyBorder="1" applyAlignment="1">
      <alignment horizontal="left" vertical="center"/>
    </xf>
    <xf numFmtId="0" fontId="16" fillId="0" borderId="9" xfId="0" applyFont="1" applyBorder="1" applyAlignment="1">
      <alignment horizontal="left" vertical="center"/>
    </xf>
    <xf numFmtId="0" fontId="17" fillId="0" borderId="8" xfId="0" applyFont="1" applyBorder="1" applyAlignment="1">
      <alignment horizontal="left" vertical="center"/>
    </xf>
    <xf numFmtId="0" fontId="5" fillId="0" borderId="9" xfId="0" applyFont="1" applyBorder="1" applyAlignment="1">
      <alignment vertical="center"/>
    </xf>
    <xf numFmtId="0" fontId="6" fillId="0" borderId="9" xfId="0" applyFont="1" applyBorder="1" applyAlignment="1">
      <alignment horizontal="center"/>
    </xf>
    <xf numFmtId="0" fontId="11" fillId="0" borderId="2" xfId="0" applyFont="1" applyBorder="1" applyAlignment="1" applyProtection="1">
      <alignment horizontal="left" vertical="center"/>
      <protection locked="0"/>
    </xf>
    <xf numFmtId="0" fontId="30" fillId="0" borderId="0" xfId="0" applyFont="1" applyAlignment="1">
      <alignment horizontal="left" vertical="center"/>
    </xf>
    <xf numFmtId="0" fontId="19" fillId="0" borderId="7" xfId="0" applyFont="1" applyBorder="1" applyAlignment="1">
      <alignment horizontal="left" vertical="center"/>
    </xf>
    <xf numFmtId="0" fontId="24" fillId="0" borderId="0" xfId="0" applyFont="1" applyAlignment="1">
      <alignment horizontal="center" vertical="center"/>
    </xf>
    <xf numFmtId="0" fontId="37" fillId="0" borderId="0" xfId="0" applyFont="1" applyAlignment="1">
      <alignment horizontal="right" vertical="center" wrapText="1"/>
    </xf>
    <xf numFmtId="0" fontId="10" fillId="0" borderId="0" xfId="0" applyFont="1" applyAlignment="1">
      <alignment horizontal="left" vertical="center"/>
    </xf>
    <xf numFmtId="0" fontId="10" fillId="0" borderId="6" xfId="0" applyFont="1" applyBorder="1" applyAlignment="1">
      <alignment horizontal="left" vertical="center"/>
    </xf>
    <xf numFmtId="0" fontId="19" fillId="0" borderId="5" xfId="0" applyFont="1" applyBorder="1" applyAlignment="1">
      <alignment horizontal="left" vertical="center"/>
    </xf>
    <xf numFmtId="0" fontId="17" fillId="0" borderId="4" xfId="0" applyFont="1" applyBorder="1" applyAlignment="1">
      <alignment horizontal="left" vertical="center"/>
    </xf>
    <xf numFmtId="166" fontId="21" fillId="0" borderId="7" xfId="0" applyNumberFormat="1" applyFont="1" applyBorder="1" applyAlignment="1">
      <alignment horizontal="left" vertical="center"/>
    </xf>
    <xf numFmtId="0" fontId="21" fillId="0" borderId="7" xfId="0" applyFont="1" applyBorder="1" applyAlignment="1">
      <alignment horizontal="left" vertical="center"/>
    </xf>
    <xf numFmtId="3" fontId="19" fillId="0" borderId="0" xfId="0" applyNumberFormat="1" applyFont="1" applyAlignment="1">
      <alignment horizontal="left" vertical="center"/>
    </xf>
    <xf numFmtId="0" fontId="25" fillId="0" borderId="5" xfId="0" applyFont="1" applyBorder="1" applyAlignment="1" applyProtection="1">
      <alignment vertical="center"/>
      <protection locked="0"/>
    </xf>
    <xf numFmtId="165" fontId="30" fillId="0" borderId="10" xfId="0" applyNumberFormat="1"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17" fillId="0" borderId="0" xfId="0" applyFont="1"/>
    <xf numFmtId="0" fontId="19" fillId="0" borderId="0" xfId="0" applyFont="1" applyAlignment="1">
      <alignment horizontal="left" vertical="top"/>
    </xf>
    <xf numFmtId="0" fontId="19" fillId="0" borderId="0" xfId="0" applyFont="1" applyAlignment="1">
      <alignment horizontal="left" vertical="top" wrapText="1"/>
    </xf>
    <xf numFmtId="165" fontId="30" fillId="0" borderId="0" xfId="0" applyNumberFormat="1" applyFont="1" applyAlignment="1">
      <alignment horizontal="left" vertical="center"/>
    </xf>
    <xf numFmtId="0" fontId="19" fillId="0" borderId="0" xfId="0" applyFont="1" applyAlignment="1">
      <alignment wrapText="1"/>
    </xf>
    <xf numFmtId="0" fontId="11" fillId="0" borderId="2" xfId="0" applyFont="1" applyBorder="1" applyAlignment="1" applyProtection="1">
      <alignment vertical="center"/>
      <protection locked="0"/>
    </xf>
    <xf numFmtId="0" fontId="40" fillId="0" borderId="0" xfId="0" applyFont="1" applyAlignment="1">
      <alignment horizontal="left" vertical="top" wrapText="1"/>
    </xf>
    <xf numFmtId="0" fontId="0" fillId="0" borderId="0" xfId="0" applyAlignment="1">
      <alignment wrapText="1"/>
    </xf>
    <xf numFmtId="0" fontId="19" fillId="0" borderId="0" xfId="0" applyFont="1" applyAlignment="1">
      <alignment vertical="top" wrapText="1"/>
    </xf>
    <xf numFmtId="0" fontId="14" fillId="0" borderId="0" xfId="0" applyFont="1" applyAlignment="1">
      <alignment vertical="center"/>
    </xf>
    <xf numFmtId="0" fontId="24" fillId="0" borderId="0" xfId="0" applyFont="1" applyAlignment="1">
      <alignment horizontal="left" vertical="center"/>
    </xf>
    <xf numFmtId="0" fontId="8" fillId="0" borderId="0" xfId="0" applyFont="1" applyAlignment="1">
      <alignment horizontal="right" vertical="top" wrapText="1"/>
    </xf>
    <xf numFmtId="0" fontId="5" fillId="0" borderId="0" xfId="0" applyFont="1" applyAlignment="1">
      <alignment vertical="top"/>
    </xf>
    <xf numFmtId="0" fontId="11" fillId="0" borderId="0" xfId="0" applyFont="1" applyAlignment="1">
      <alignment horizontal="left" vertical="top"/>
    </xf>
    <xf numFmtId="0" fontId="16" fillId="0" borderId="0" xfId="0" applyFont="1" applyAlignment="1">
      <alignment horizontal="left" vertical="top"/>
    </xf>
    <xf numFmtId="0" fontId="19" fillId="0" borderId="0" xfId="0" applyFont="1" applyAlignment="1">
      <alignment vertical="center"/>
    </xf>
    <xf numFmtId="0" fontId="6" fillId="0" borderId="11" xfId="0" applyFont="1" applyBorder="1" applyAlignment="1">
      <alignment horizontal="center"/>
    </xf>
    <xf numFmtId="0" fontId="6" fillId="0" borderId="6" xfId="0" applyFont="1" applyBorder="1"/>
    <xf numFmtId="0" fontId="6" fillId="0" borderId="13" xfId="0" applyFont="1" applyBorder="1" applyAlignment="1">
      <alignment horizontal="center"/>
    </xf>
    <xf numFmtId="0" fontId="19" fillId="0" borderId="6" xfId="0" applyFont="1" applyBorder="1" applyAlignment="1">
      <alignment horizontal="left" vertical="center"/>
    </xf>
    <xf numFmtId="0" fontId="17" fillId="0" borderId="12" xfId="0" applyFont="1" applyBorder="1" applyAlignment="1">
      <alignment horizontal="center"/>
    </xf>
    <xf numFmtId="0" fontId="17" fillId="0" borderId="11" xfId="0" applyFont="1" applyBorder="1" applyAlignment="1">
      <alignment horizontal="center"/>
    </xf>
    <xf numFmtId="0" fontId="41" fillId="0" borderId="11" xfId="0" applyFont="1" applyBorder="1" applyAlignment="1">
      <alignment vertical="center"/>
    </xf>
    <xf numFmtId="0" fontId="41" fillId="0" borderId="13" xfId="0" applyFont="1" applyBorder="1" applyAlignment="1">
      <alignment vertical="center"/>
    </xf>
    <xf numFmtId="0" fontId="1" fillId="0" borderId="11" xfId="0" applyFont="1" applyBorder="1" applyAlignment="1">
      <alignment vertical="center"/>
    </xf>
    <xf numFmtId="167" fontId="41" fillId="0" borderId="11" xfId="0" applyNumberFormat="1" applyFont="1" applyBorder="1" applyAlignment="1">
      <alignment vertical="center"/>
    </xf>
    <xf numFmtId="0" fontId="21" fillId="0" borderId="11" xfId="0" applyFont="1" applyBorder="1" applyAlignment="1">
      <alignment horizontal="center" textRotation="90"/>
    </xf>
    <xf numFmtId="0" fontId="10" fillId="0" borderId="7" xfId="0" applyFont="1" applyBorder="1" applyAlignment="1">
      <alignment horizontal="left" vertical="center"/>
    </xf>
    <xf numFmtId="0" fontId="11" fillId="0" borderId="0" xfId="0" applyFont="1" applyAlignment="1" applyProtection="1">
      <alignment vertical="center"/>
      <protection locked="0"/>
    </xf>
    <xf numFmtId="0" fontId="25" fillId="0" borderId="7" xfId="0" applyFont="1" applyBorder="1" applyAlignment="1">
      <alignment horizontal="left" vertical="center"/>
    </xf>
    <xf numFmtId="167" fontId="41" fillId="0" borderId="13" xfId="0" applyNumberFormat="1" applyFont="1" applyBorder="1" applyAlignment="1">
      <alignment vertical="center"/>
    </xf>
    <xf numFmtId="0" fontId="25" fillId="0" borderId="0" xfId="0" applyFont="1" applyAlignment="1">
      <alignment horizontal="left" vertical="center"/>
    </xf>
    <xf numFmtId="0" fontId="44" fillId="0" borderId="10" xfId="0" applyFont="1" applyBorder="1" applyAlignment="1">
      <alignment vertical="center"/>
    </xf>
    <xf numFmtId="164" fontId="17" fillId="0" borderId="0" xfId="0" applyNumberFormat="1" applyFont="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7" xfId="0" applyFont="1" applyBorder="1" applyAlignment="1" applyProtection="1">
      <alignment horizontal="left" vertical="center"/>
      <protection locked="0"/>
    </xf>
    <xf numFmtId="0" fontId="17" fillId="0" borderId="6" xfId="0" applyFont="1" applyBorder="1" applyAlignment="1">
      <alignment horizontal="left" vertical="center"/>
    </xf>
    <xf numFmtId="0" fontId="8" fillId="0" borderId="7" xfId="0" applyFont="1" applyBorder="1" applyAlignment="1">
      <alignment horizontal="left"/>
    </xf>
    <xf numFmtId="0" fontId="17" fillId="0" borderId="6" xfId="0" applyFont="1" applyBorder="1" applyAlignment="1">
      <alignment horizontal="left"/>
    </xf>
    <xf numFmtId="0" fontId="10" fillId="0" borderId="0" xfId="0" quotePrefix="1" applyFont="1" applyAlignment="1">
      <alignment horizontal="right" vertical="top"/>
    </xf>
    <xf numFmtId="0" fontId="3" fillId="0" borderId="0" xfId="0" applyFont="1" applyAlignment="1">
      <alignment horizontal="right" vertical="top"/>
    </xf>
    <xf numFmtId="0" fontId="44" fillId="0" borderId="7" xfId="0" applyFont="1" applyBorder="1" applyAlignment="1">
      <alignment vertical="center"/>
    </xf>
    <xf numFmtId="165" fontId="44" fillId="0" borderId="6" xfId="0" applyNumberFormat="1" applyFont="1" applyBorder="1" applyAlignment="1" applyProtection="1">
      <alignment horizontal="left" vertical="center"/>
      <protection locked="0"/>
    </xf>
    <xf numFmtId="0" fontId="21" fillId="0" borderId="0" xfId="0" applyFont="1" applyAlignment="1">
      <alignment textRotation="90"/>
    </xf>
    <xf numFmtId="0" fontId="45" fillId="0" borderId="0" xfId="0" applyFont="1" applyAlignment="1">
      <alignment vertical="center"/>
    </xf>
    <xf numFmtId="165" fontId="30" fillId="0" borderId="10" xfId="0" applyNumberFormat="1" applyFont="1" applyBorder="1" applyAlignment="1">
      <alignment horizontal="left" vertical="center"/>
    </xf>
    <xf numFmtId="0" fontId="35" fillId="0" borderId="0" xfId="0" applyFont="1" applyAlignment="1">
      <alignment horizontal="left" vertical="center"/>
    </xf>
    <xf numFmtId="167" fontId="7" fillId="0" borderId="0" xfId="0" applyNumberFormat="1" applyFont="1" applyAlignment="1" applyProtection="1">
      <alignment vertical="center"/>
      <protection locked="0" hidden="1"/>
    </xf>
    <xf numFmtId="167" fontId="7" fillId="0" borderId="0" xfId="0" applyNumberFormat="1" applyFont="1" applyAlignment="1" applyProtection="1">
      <alignment vertical="center"/>
      <protection hidden="1"/>
    </xf>
    <xf numFmtId="0" fontId="19" fillId="0" borderId="6"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8" fillId="0" borderId="7" xfId="0" applyFont="1" applyBorder="1" applyProtection="1">
      <protection locked="0"/>
    </xf>
    <xf numFmtId="0" fontId="6" fillId="0" borderId="6" xfId="0" applyFont="1" applyBorder="1" applyProtection="1">
      <protection locked="0"/>
    </xf>
    <xf numFmtId="0" fontId="6" fillId="0" borderId="0" xfId="0" applyFont="1" applyProtection="1">
      <protection locked="0"/>
    </xf>
    <xf numFmtId="0" fontId="6" fillId="0" borderId="7" xfId="0" applyFont="1" applyBorder="1" applyProtection="1">
      <protection locked="0"/>
    </xf>
    <xf numFmtId="0" fontId="8" fillId="0" borderId="6" xfId="0" applyFont="1" applyBorder="1" applyAlignment="1" applyProtection="1">
      <alignment horizontal="left"/>
      <protection locked="0"/>
    </xf>
    <xf numFmtId="0" fontId="8" fillId="0" borderId="0" xfId="0" applyFont="1" applyAlignment="1" applyProtection="1">
      <alignment horizontal="left"/>
      <protection locked="0"/>
    </xf>
    <xf numFmtId="0" fontId="8" fillId="0" borderId="7" xfId="0" applyFont="1" applyBorder="1" applyAlignment="1" applyProtection="1">
      <alignment horizontal="left"/>
      <protection locked="0"/>
    </xf>
    <xf numFmtId="165" fontId="44" fillId="0" borderId="7" xfId="0" applyNumberFormat="1" applyFont="1" applyBorder="1" applyAlignment="1">
      <alignment horizontal="left" vertical="center"/>
    </xf>
    <xf numFmtId="0" fontId="46" fillId="0" borderId="0" xfId="0" applyFont="1"/>
    <xf numFmtId="0" fontId="3" fillId="0" borderId="0" xfId="0" applyFont="1" applyAlignment="1">
      <alignment vertical="center"/>
    </xf>
    <xf numFmtId="0" fontId="0" fillId="0" borderId="0" xfId="0" applyAlignment="1">
      <alignment vertical="center"/>
    </xf>
    <xf numFmtId="0" fontId="11" fillId="0" borderId="0" xfId="0" applyFont="1" applyAlignment="1" applyProtection="1">
      <alignment horizontal="left" vertical="center"/>
      <protection locked="0"/>
    </xf>
    <xf numFmtId="0" fontId="12" fillId="0" borderId="0" xfId="0" applyFont="1" applyAlignment="1">
      <alignment vertical="top" wrapText="1"/>
    </xf>
    <xf numFmtId="0" fontId="0" fillId="0" borderId="0" xfId="0" applyAlignment="1">
      <alignment vertical="top" wrapText="1"/>
    </xf>
    <xf numFmtId="0" fontId="3" fillId="0" borderId="0" xfId="0" applyFont="1"/>
    <xf numFmtId="0" fontId="0" fillId="0" borderId="0" xfId="0"/>
    <xf numFmtId="0" fontId="5" fillId="0" borderId="0" xfId="0" applyFont="1" applyAlignment="1">
      <alignment vertical="center"/>
    </xf>
    <xf numFmtId="0" fontId="10" fillId="0" borderId="0" xfId="0" applyFont="1" applyAlignment="1">
      <alignment vertical="center"/>
    </xf>
    <xf numFmtId="0" fontId="38" fillId="0" borderId="0" xfId="0" applyFont="1" applyAlignment="1">
      <alignment vertical="center"/>
    </xf>
    <xf numFmtId="0" fontId="14" fillId="0" borderId="0" xfId="0" applyFont="1" applyAlignment="1">
      <alignment horizontal="left" vertical="top" wrapText="1"/>
    </xf>
    <xf numFmtId="0" fontId="14" fillId="0" borderId="0" xfId="0" applyFont="1" applyAlignment="1">
      <alignment horizontal="left" vertical="top"/>
    </xf>
    <xf numFmtId="0" fontId="14" fillId="0" borderId="0" xfId="0" applyFont="1" applyAlignment="1">
      <alignment vertical="center"/>
    </xf>
    <xf numFmtId="0" fontId="15" fillId="0" borderId="0" xfId="0" applyFont="1" applyAlignment="1">
      <alignment vertical="center"/>
    </xf>
    <xf numFmtId="164" fontId="9" fillId="0" borderId="0" xfId="0" applyNumberFormat="1" applyFont="1" applyAlignment="1">
      <alignment horizontal="left"/>
    </xf>
    <xf numFmtId="0" fontId="20" fillId="0" borderId="0" xfId="0" applyFont="1" applyAlignment="1">
      <alignment vertical="center"/>
    </xf>
    <xf numFmtId="0" fontId="14" fillId="0" borderId="0" xfId="0" applyFont="1" applyAlignment="1">
      <alignment vertical="center" wrapText="1"/>
    </xf>
    <xf numFmtId="0" fontId="11" fillId="0" borderId="0" xfId="0" applyFont="1" applyAlignment="1" applyProtection="1">
      <alignment horizontal="left" vertical="top"/>
      <protection locked="0"/>
    </xf>
    <xf numFmtId="0" fontId="43"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left" vertical="center"/>
    </xf>
    <xf numFmtId="0" fontId="13" fillId="0" borderId="0" xfId="0" applyFont="1" applyAlignment="1">
      <alignment vertical="center"/>
    </xf>
    <xf numFmtId="0" fontId="17" fillId="0" borderId="0" xfId="0" applyFont="1" applyAlignment="1">
      <alignment vertical="center"/>
    </xf>
    <xf numFmtId="0" fontId="21" fillId="0" borderId="11" xfId="0" applyFont="1" applyBorder="1" applyAlignment="1">
      <alignment horizontal="center" textRotation="90"/>
    </xf>
    <xf numFmtId="0" fontId="18" fillId="0" borderId="2" xfId="0" applyFont="1" applyBorder="1" applyAlignment="1">
      <alignment vertical="center"/>
    </xf>
    <xf numFmtId="0" fontId="18" fillId="0" borderId="0" xfId="0" applyFont="1" applyAlignment="1">
      <alignment vertical="center"/>
    </xf>
    <xf numFmtId="0" fontId="11" fillId="0" borderId="5" xfId="0" applyFont="1" applyBorder="1" applyAlignment="1" applyProtection="1">
      <alignment vertical="center"/>
      <protection locked="0"/>
    </xf>
    <xf numFmtId="0" fontId="11" fillId="0" borderId="5" xfId="0" applyFont="1" applyBorder="1" applyAlignment="1" applyProtection="1">
      <alignment horizontal="left" vertical="center"/>
      <protection locked="0"/>
    </xf>
    <xf numFmtId="0" fontId="24" fillId="0" borderId="0" xfId="0" applyFont="1" applyAlignment="1">
      <alignment horizontal="left" vertical="center"/>
    </xf>
    <xf numFmtId="0" fontId="3" fillId="0" borderId="0" xfId="0" applyFont="1" applyAlignment="1">
      <alignment horizontal="right" vertical="top" wrapText="1"/>
    </xf>
    <xf numFmtId="0" fontId="11" fillId="0" borderId="5" xfId="2" applyFont="1" applyBorder="1" applyAlignment="1" applyProtection="1">
      <alignment horizontal="left" vertical="center"/>
      <protection locked="0"/>
    </xf>
    <xf numFmtId="0" fontId="11" fillId="0" borderId="2" xfId="0" applyFont="1" applyBorder="1" applyAlignment="1" applyProtection="1">
      <alignment horizontal="left" vertical="center"/>
      <protection locked="0"/>
    </xf>
    <xf numFmtId="3" fontId="11" fillId="0" borderId="5" xfId="1" applyNumberFormat="1" applyFont="1" applyBorder="1" applyAlignment="1" applyProtection="1">
      <alignment horizontal="left" vertical="center"/>
      <protection locked="0"/>
    </xf>
    <xf numFmtId="0" fontId="8" fillId="0" borderId="4" xfId="0" applyFont="1" applyBorder="1" applyAlignment="1">
      <alignment horizontal="lef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11" fillId="0" borderId="5" xfId="0" applyFont="1" applyBorder="1" applyAlignment="1">
      <alignment horizontal="left" vertical="center"/>
    </xf>
    <xf numFmtId="0" fontId="10" fillId="0" borderId="2" xfId="0" applyFont="1" applyBorder="1" applyAlignment="1" applyProtection="1">
      <alignment horizontal="left" vertical="top" wrapText="1"/>
      <protection locked="0"/>
    </xf>
    <xf numFmtId="0" fontId="25" fillId="0" borderId="5" xfId="0" applyFont="1" applyBorder="1" applyAlignment="1" applyProtection="1">
      <alignment horizontal="left" vertical="center"/>
      <protection locked="0"/>
    </xf>
    <xf numFmtId="0" fontId="21" fillId="0" borderId="0" xfId="0" applyFont="1" applyAlignment="1">
      <alignment horizontal="left" vertical="center"/>
    </xf>
    <xf numFmtId="3" fontId="25" fillId="0" borderId="5" xfId="1" applyNumberFormat="1" applyFont="1" applyBorder="1" applyAlignment="1" applyProtection="1">
      <alignment horizontal="left" vertical="center"/>
      <protection locked="0"/>
    </xf>
    <xf numFmtId="3" fontId="11" fillId="0" borderId="5" xfId="0" applyNumberFormat="1" applyFont="1" applyBorder="1" applyAlignment="1" applyProtection="1">
      <alignment horizontal="left" vertical="center"/>
      <protection locked="0"/>
    </xf>
    <xf numFmtId="0" fontId="25" fillId="0" borderId="2" xfId="0" applyFont="1" applyBorder="1" applyAlignment="1" applyProtection="1">
      <alignment horizontal="left" vertical="center"/>
      <protection locked="0"/>
    </xf>
    <xf numFmtId="3" fontId="25" fillId="0" borderId="5" xfId="0" applyNumberFormat="1" applyFont="1" applyBorder="1" applyAlignment="1" applyProtection="1">
      <alignment horizontal="left" vertical="center"/>
      <protection locked="0"/>
    </xf>
    <xf numFmtId="0" fontId="21" fillId="0" borderId="13" xfId="0" applyFont="1" applyBorder="1" applyAlignment="1">
      <alignment horizontal="center" textRotation="90"/>
    </xf>
  </cellXfs>
  <cellStyles count="3">
    <cellStyle name="Komma" xfId="1" builtinId="3"/>
    <cellStyle name="Link" xfId="2" builtinId="8"/>
    <cellStyle name="Standard" xfId="0" builtinId="0"/>
  </cellStyles>
  <dxfs count="94">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auto="1"/>
        </top>
        <bottom style="hair">
          <color auto="1"/>
        </bottom>
      </border>
    </dxf>
    <dxf>
      <fill>
        <patternFill>
          <bgColor theme="4" tint="0.79998168889431442"/>
        </patternFill>
      </fill>
      <border>
        <top style="hair">
          <color theme="4" tint="-0.24994659260841701"/>
        </top>
        <bottom style="hair">
          <color theme="4" tint="-0.24994659260841701"/>
        </bottom>
      </border>
    </dxf>
    <dxf>
      <font>
        <sz val="8"/>
        <name val="Arial Black"/>
        <scheme val="major"/>
      </font>
      <fill>
        <patternFill>
          <bgColor theme="0"/>
        </patternFill>
      </fill>
      <border>
        <left style="thin">
          <color theme="1" tint="0.499984740745262"/>
        </left>
        <right style="thin">
          <color theme="1" tint="0.499984740745262"/>
        </right>
        <top style="thin">
          <color theme="1" tint="0.499984740745262"/>
        </top>
        <bottom style="thin">
          <color theme="1" tint="0.499984740745262"/>
        </bottom>
      </border>
    </dxf>
    <dxf>
      <border>
        <left style="medium">
          <color theme="0"/>
        </left>
        <right style="medium">
          <color theme="0"/>
        </right>
        <vertical style="medium">
          <color theme="0"/>
        </vertical>
        <horizontal style="hair">
          <color auto="1"/>
        </horizontal>
      </border>
    </dxf>
    <dxf>
      <font>
        <color theme="0"/>
      </font>
      <fill>
        <patternFill>
          <bgColor theme="0" tint="-4.9989318521683403E-2"/>
        </patternFill>
      </fill>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
      <border>
        <left style="medium">
          <color theme="0"/>
        </left>
        <right style="medium">
          <color theme="0"/>
        </right>
        <vertical style="medium">
          <color theme="0"/>
        </vertical>
        <horizontal style="hair">
          <color auto="1"/>
        </horizontal>
      </border>
    </dxf>
    <dxf>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s>
  <tableStyles count="3" defaultTableStyle="TableStyleMedium2" defaultPivotStyle="PivotStyleLight16">
    <tableStyle name="HBA_sw" pivot="0" count="4" xr9:uid="{00000000-0011-0000-FFFF-FFFF00000000}">
      <tableStyleElement type="wholeTable" dxfId="93"/>
      <tableStyleElement type="headerRow" dxfId="92"/>
      <tableStyleElement type="firstRowStripe" dxfId="91"/>
      <tableStyleElement type="secondRowStripe" dxfId="90"/>
    </tableStyle>
    <tableStyle name="HBA_sw_stripeset" pivot="0" count="4" xr9:uid="{00000000-0011-0000-FFFF-FFFF01000000}">
      <tableStyleElement type="wholeTable" dxfId="89"/>
      <tableStyleElement type="headerRow" dxfId="88"/>
      <tableStyleElement type="firstRowStripe" dxfId="87"/>
      <tableStyleElement type="secondRowStripe" dxfId="86"/>
    </tableStyle>
    <tableStyle name="hba_sw2" pivot="0" table="0" count="8" xr9:uid="{00000000-0011-0000-FFFF-FFFF02000000}">
      <tableStyleElement type="wholeTable" dxfId="85"/>
    </tableStyle>
  </tableStyles>
  <colors>
    <mruColors>
      <color rgb="FFD9F3FF"/>
    </mruColors>
  </colors>
  <extLst>
    <ext xmlns:x14="http://schemas.microsoft.com/office/spreadsheetml/2009/9/main" uri="{46F421CA-312F-682f-3DD2-61675219B42D}">
      <x14: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24994659260841701"/>
          </font>
        </dxf>
        <dxf>
          <fill>
            <patternFill>
              <bgColor theme="0" tint="-4.9989318521683403E-2"/>
            </patternFill>
          </fill>
        </dxf>
        <dxf>
          <font>
            <color theme="0" tint="-0.24994659260841701"/>
          </font>
        </dxf>
      </x14:dxfs>
    </ext>
    <ext xmlns:x14="http://schemas.microsoft.com/office/spreadsheetml/2009/9/main" uri="{EB79DEF2-80B8-43e5-95BD-54CBDDF9020C}">
      <x14:slicerStyles defaultSlicerStyle="SlicerStyleLight1">
        <x14:slicerStyle name="hba_sw2">
          <x14:slicerStyleElements>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CheckBox" checked="Checked" fmlaLink="def!$A$2" lockText="1" noThreeD="1"/>
</file>

<file path=xl/ctrlProps/ctrlProp2.xml><?xml version="1.0" encoding="utf-8"?>
<formControlPr xmlns="http://schemas.microsoft.com/office/spreadsheetml/2009/9/main" objectType="CheckBox" checked="Checked" fmlaLink="def!$A$2" lockText="1" noThreeD="1"/>
</file>

<file path=xl/ctrlProps/ctrlProp3.xml><?xml version="1.0" encoding="utf-8"?>
<formControlPr xmlns="http://schemas.microsoft.com/office/spreadsheetml/2009/9/main" objectType="CheckBox" checked="Checked" fmlaLink="def!$A$2" lockText="1" noThreeD="1"/>
</file>

<file path=xl/ctrlProps/ctrlProp4.xml><?xml version="1.0" encoding="utf-8"?>
<formControlPr xmlns="http://schemas.microsoft.com/office/spreadsheetml/2009/9/main" objectType="CheckBox" checked="Checked" fmlaLink="def!$A$2" lockText="1" noThreeD="1"/>
</file>

<file path=xl/ctrlProps/ctrlProp5.xml><?xml version="1.0" encoding="utf-8"?>
<formControlPr xmlns="http://schemas.microsoft.com/office/spreadsheetml/2009/9/main" objectType="CheckBox" checked="Checked" fmlaLink="def!$A$2" lockText="1" noThreeD="1"/>
</file>

<file path=xl/ctrlProps/ctrlProp6.xml><?xml version="1.0" encoding="utf-8"?>
<formControlPr xmlns="http://schemas.microsoft.com/office/spreadsheetml/2009/9/main" objectType="CheckBox" fmlaLink="$F$11" lockText="1" noThreeD="1"/>
</file>

<file path=xl/ctrlProps/ctrlProp7.xml><?xml version="1.0" encoding="utf-8"?>
<formControlPr xmlns="http://schemas.microsoft.com/office/spreadsheetml/2009/9/main" objectType="CheckBox" fmlaLink="$F$12" lockText="1" noThreeD="1"/>
</file>

<file path=xl/ctrlProps/ctrlProp8.xml><?xml version="1.0" encoding="utf-8"?>
<formControlPr xmlns="http://schemas.microsoft.com/office/spreadsheetml/2009/9/main" objectType="CheckBox" fmlaLink="$F$13" lockText="1" noThreeD="1"/>
</file>

<file path=xl/ctrlProps/ctrlProp9.xml><?xml version="1.0" encoding="utf-8"?>
<formControlPr xmlns="http://schemas.microsoft.com/office/spreadsheetml/2009/9/main" objectType="CheckBox" checked="Checked" fmlaLink="def!$A$2" lockText="1" noThreeD="1"/>
</file>

<file path=xl/ctrlProps/ctrlProp10.xml><?xml version="1.0" encoding="utf-8"?>
<formControlPr xmlns="http://schemas.microsoft.com/office/spreadsheetml/2009/9/main" objectType="CheckBox" fmlaLink="$F$11" lockText="1" noThreeD="1"/>
</file>

<file path=xl/ctrlProps/ctrlProp11.xml><?xml version="1.0" encoding="utf-8"?>
<formControlPr xmlns="http://schemas.microsoft.com/office/spreadsheetml/2009/9/main" objectType="CheckBox" fmlaLink="$F$12" lockText="1" noThreeD="1"/>
</file>

<file path=xl/ctrlProps/ctrlProp12.xml><?xml version="1.0" encoding="utf-8"?>
<formControlPr xmlns="http://schemas.microsoft.com/office/spreadsheetml/2009/9/main" objectType="CheckBox" fmlaLink="$F$13" lockText="1" noThreeD="1"/>
</file>

<file path=xl/ctrlProps/ctrlProp13.xml><?xml version="1.0" encoding="utf-8"?>
<formControlPr xmlns="http://schemas.microsoft.com/office/spreadsheetml/2009/9/main" objectType="CheckBox" checked="Checked" fmlaLink="def!$A$2" lockText="1" noThreeD="1"/>
</file>

<file path=xl/ctrlProps/ctrlProp14.xml><?xml version="1.0" encoding="utf-8"?>
<formControlPr xmlns="http://schemas.microsoft.com/office/spreadsheetml/2009/9/main" objectType="CheckBox" fmlaLink="$F$11" lockText="1" noThreeD="1"/>
</file>

<file path=xl/ctrlProps/ctrlProp15.xml><?xml version="1.0" encoding="utf-8"?>
<formControlPr xmlns="http://schemas.microsoft.com/office/spreadsheetml/2009/9/main" objectType="CheckBox" fmlaLink="$F$12" lockText="1" noThreeD="1"/>
</file>

<file path=xl/ctrlProps/ctrlProp16.xml><?xml version="1.0" encoding="utf-8"?>
<formControlPr xmlns="http://schemas.microsoft.com/office/spreadsheetml/2009/9/main" objectType="CheckBox" fmlaLink="$F$13" lockText="1" noThreeD="1"/>
</file>

<file path=xl/ctrlProps/ctrlProp17.xml><?xml version="1.0" encoding="utf-8"?>
<formControlPr xmlns="http://schemas.microsoft.com/office/spreadsheetml/2009/9/main" objectType="CheckBox" checked="Checked" fmlaLink="def!$A$2" lockText="1" noThreeD="1"/>
</file>

<file path=xl/ctrlProps/ctrlProp18.xml><?xml version="1.0" encoding="utf-8"?>
<formControlPr xmlns="http://schemas.microsoft.com/office/spreadsheetml/2009/9/main" objectType="CheckBox" fmlaLink="$F$11" lockText="1" noThreeD="1"/>
</file>

<file path=xl/ctrlProps/ctrlProp19.xml><?xml version="1.0" encoding="utf-8"?>
<formControlPr xmlns="http://schemas.microsoft.com/office/spreadsheetml/2009/9/main" objectType="CheckBox" fmlaLink="$F$12" lockText="1" noThreeD="1"/>
</file>

<file path=xl/ctrlProps/ctrlProp20.xml><?xml version="1.0" encoding="utf-8"?>
<formControlPr xmlns="http://schemas.microsoft.com/office/spreadsheetml/2009/9/main" objectType="CheckBox" fmlaLink="$F$13" lockText="1" noThreeD="1"/>
</file>

<file path=xl/ctrlProps/ctrlProp21.xml><?xml version="1.0" encoding="utf-8"?>
<formControlPr xmlns="http://schemas.microsoft.com/office/spreadsheetml/2009/9/main" objectType="CheckBox" checked="Checked" fmlaLink="def!$A$2" lockText="1" noThreeD="1"/>
</file>

<file path=xl/ctrlProps/ctrlProp22.xml><?xml version="1.0" encoding="utf-8"?>
<formControlPr xmlns="http://schemas.microsoft.com/office/spreadsheetml/2009/9/main" objectType="CheckBox" fmlaLink="$F$11" lockText="1" noThreeD="1"/>
</file>

<file path=xl/ctrlProps/ctrlProp23.xml><?xml version="1.0" encoding="utf-8"?>
<formControlPr xmlns="http://schemas.microsoft.com/office/spreadsheetml/2009/9/main" objectType="CheckBox" fmlaLink="$F$12" lockText="1" noThreeD="1"/>
</file>

<file path=xl/ctrlProps/ctrlProp24.xml><?xml version="1.0" encoding="utf-8"?>
<formControlPr xmlns="http://schemas.microsoft.com/office/spreadsheetml/2009/9/main" objectType="CheckBox" fmlaLink="$F$13" lockText="1" noThreeD="1"/>
</file>

<file path=xl/ctrlProps/ctrlProp25.xml><?xml version="1.0" encoding="utf-8"?>
<formControlPr xmlns="http://schemas.microsoft.com/office/spreadsheetml/2009/9/main" objectType="CheckBox" checked="Checked" fmlaLink="def!$A$2" lockText="1" noThreeD="1"/>
</file>

<file path=xl/ctrlProps/ctrlProp26.xml><?xml version="1.0" encoding="utf-8"?>
<formControlPr xmlns="http://schemas.microsoft.com/office/spreadsheetml/2009/9/main" objectType="CheckBox" fmlaLink="$F$11" lockText="1" noThreeD="1"/>
</file>

<file path=xl/ctrlProps/ctrlProp27.xml><?xml version="1.0" encoding="utf-8"?>
<formControlPr xmlns="http://schemas.microsoft.com/office/spreadsheetml/2009/9/main" objectType="CheckBox" fmlaLink="$F$12" lockText="1" noThreeD="1"/>
</file>

<file path=xl/ctrlProps/ctrlProp28.xml><?xml version="1.0" encoding="utf-8"?>
<formControlPr xmlns="http://schemas.microsoft.com/office/spreadsheetml/2009/9/main" objectType="CheckBox" fmlaLink="$F$13" lockText="1" noThreeD="1"/>
</file>

<file path=xl/ctrlProps/ctrlProp29.xml><?xml version="1.0" encoding="utf-8"?>
<formControlPr xmlns="http://schemas.microsoft.com/office/spreadsheetml/2009/9/main" objectType="CheckBox" checked="Checked" fmlaLink="def!$A$2" lockText="1" noThreeD="1"/>
</file>

<file path=xl/ctrlProps/ctrlProp30.xml><?xml version="1.0" encoding="utf-8"?>
<formControlPr xmlns="http://schemas.microsoft.com/office/spreadsheetml/2009/9/main" objectType="CheckBox" fmlaLink="$F$11" lockText="1" noThreeD="1"/>
</file>

<file path=xl/ctrlProps/ctrlProp31.xml><?xml version="1.0" encoding="utf-8"?>
<formControlPr xmlns="http://schemas.microsoft.com/office/spreadsheetml/2009/9/main" objectType="CheckBox" fmlaLink="$F$12" lockText="1" noThreeD="1"/>
</file>

<file path=xl/ctrlProps/ctrlProp32.xml><?xml version="1.0" encoding="utf-8"?>
<formControlPr xmlns="http://schemas.microsoft.com/office/spreadsheetml/2009/9/main" objectType="CheckBox" fmlaLink="$F$13" lockText="1" noThreeD="1"/>
</file>

<file path=xl/ctrlProps/ctrlProp33.xml><?xml version="1.0" encoding="utf-8"?>
<formControlPr xmlns="http://schemas.microsoft.com/office/spreadsheetml/2009/9/main" objectType="CheckBox" checked="Checked" fmlaLink="def!$A$2" lockText="1" noThreeD="1"/>
</file>

<file path=xl/ctrlProps/ctrlProp34.xml><?xml version="1.0" encoding="utf-8"?>
<formControlPr xmlns="http://schemas.microsoft.com/office/spreadsheetml/2009/9/main" objectType="CheckBox" fmlaLink="$F$11" lockText="1" noThreeD="1"/>
</file>

<file path=xl/ctrlProps/ctrlProp35.xml><?xml version="1.0" encoding="utf-8"?>
<formControlPr xmlns="http://schemas.microsoft.com/office/spreadsheetml/2009/9/main" objectType="CheckBox" fmlaLink="$F$12" lockText="1" noThreeD="1"/>
</file>

<file path=xl/ctrlProps/ctrlProp36.xml><?xml version="1.0" encoding="utf-8"?>
<formControlPr xmlns="http://schemas.microsoft.com/office/spreadsheetml/2009/9/main" objectType="CheckBox" fmlaLink="$F$13" lockText="1" noThreeD="1"/>
</file>

<file path=xl/ctrlProps/ctrlProp37.xml><?xml version="1.0" encoding="utf-8"?>
<formControlPr xmlns="http://schemas.microsoft.com/office/spreadsheetml/2009/9/main" objectType="CheckBox" checked="Checked" fmlaLink="def!$A$2" lockText="1" noThreeD="1"/>
</file>

<file path=xl/ctrlProps/ctrlProp38.xml><?xml version="1.0" encoding="utf-8"?>
<formControlPr xmlns="http://schemas.microsoft.com/office/spreadsheetml/2009/9/main" objectType="CheckBox" fmlaLink="$F$11" lockText="1" noThreeD="1"/>
</file>

<file path=xl/ctrlProps/ctrlProp39.xml><?xml version="1.0" encoding="utf-8"?>
<formControlPr xmlns="http://schemas.microsoft.com/office/spreadsheetml/2009/9/main" objectType="CheckBox" fmlaLink="$F$12" lockText="1" noThreeD="1"/>
</file>

<file path=xl/ctrlProps/ctrlProp40.xml><?xml version="1.0" encoding="utf-8"?>
<formControlPr xmlns="http://schemas.microsoft.com/office/spreadsheetml/2009/9/main" objectType="CheckBox" fmlaLink="$F$13" lockText="1" noThreeD="1"/>
</file>

<file path=xl/ctrlProps/ctrlProp41.xml><?xml version="1.0" encoding="utf-8"?>
<formControlPr xmlns="http://schemas.microsoft.com/office/spreadsheetml/2009/9/main" objectType="CheckBox" checked="Checked" fmlaLink="def!$A$2"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checked="Checked" fmlaLink="def!$A$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19050</xdr:colOff>
      <xdr:row>0</xdr:row>
      <xdr:rowOff>49005</xdr:rowOff>
    </xdr:from>
    <xdr:to>
      <xdr:col>4</xdr:col>
      <xdr:colOff>1258581</xdr:colOff>
      <xdr:row>8</xdr:row>
      <xdr:rowOff>111732</xdr:rowOff>
    </xdr:to>
    <xdr:grpSp>
      <xdr:nvGrpSpPr>
        <xdr:cNvPr id="2" name="Gruppieren 1">
          <a:extLst>
            <a:ext uri="{FF2B5EF4-FFF2-40B4-BE49-F238E27FC236}">
              <a16:creationId xmlns:a16="http://schemas.microsoft.com/office/drawing/2014/main" id="{00000000-0008-0000-0000-000002000000}"/>
            </a:ext>
          </a:extLst>
        </xdr:cNvPr>
        <xdr:cNvGrpSpPr/>
      </xdr:nvGrpSpPr>
      <xdr:grpSpPr>
        <a:xfrm>
          <a:off x="19050" y="49005"/>
          <a:ext cx="5518454" cy="1337612"/>
          <a:chOff x="0" y="0"/>
          <a:chExt cx="5533112" cy="1328446"/>
        </a:xfrm>
      </xdr:grpSpPr>
      <xdr:pic>
        <xdr:nvPicPr>
          <xdr:cNvPr id="3" name="oo_983159903">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000-000004000000}"/>
              </a:ext>
            </a:extLst>
          </xdr:cNvPr>
          <xdr:cNvGrpSpPr>
            <a:grpSpLocks noChangeAspect="1"/>
          </xdr:cNvGrpSpPr>
        </xdr:nvGrpSpPr>
        <xdr:grpSpPr>
          <a:xfrm>
            <a:off x="1119450" y="192085"/>
            <a:ext cx="4413662" cy="1136361"/>
            <a:chOff x="1194418" y="192085"/>
            <a:chExt cx="4411953" cy="1136361"/>
          </a:xfrm>
        </xdr:grpSpPr>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1210499" y="310747"/>
              <a:ext cx="4395872"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000-000007000000}"/>
                </a:ext>
              </a:extLst>
            </xdr:cNvPr>
            <xdr:cNvSpPr txBox="1"/>
          </xdr:nvSpPr>
          <xdr:spPr>
            <a:xfrm>
              <a:off x="1194418" y="1204443"/>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66675</xdr:colOff>
          <xdr:row>14</xdr:row>
          <xdr:rowOff>47625</xdr:rowOff>
        </xdr:from>
        <xdr:to>
          <xdr:col>3</xdr:col>
          <xdr:colOff>828675</xdr:colOff>
          <xdr:row>14</xdr:row>
          <xdr:rowOff>228600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10795</xdr:colOff>
      <xdr:row>0</xdr:row>
      <xdr:rowOff>10795</xdr:rowOff>
    </xdr:from>
    <xdr:to>
      <xdr:col>4</xdr:col>
      <xdr:colOff>1258582</xdr:colOff>
      <xdr:row>10</xdr:row>
      <xdr:rowOff>65378</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10795" y="10795"/>
          <a:ext cx="5526710" cy="1622545"/>
          <a:chOff x="0" y="0"/>
          <a:chExt cx="5535331" cy="1604155"/>
        </a:xfrm>
      </xdr:grpSpPr>
      <xdr:pic>
        <xdr:nvPicPr>
          <xdr:cNvPr id="3" name="oo_983159903">
            <a:extLst>
              <a:ext uri="{FF2B5EF4-FFF2-40B4-BE49-F238E27FC236}">
                <a16:creationId xmlns:a16="http://schemas.microsoft.com/office/drawing/2014/main" id="{00000000-0008-0000-01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100-000004000000}"/>
              </a:ext>
            </a:extLst>
          </xdr:cNvPr>
          <xdr:cNvGrpSpPr>
            <a:grpSpLocks noChangeAspect="1"/>
          </xdr:cNvGrpSpPr>
        </xdr:nvGrpSpPr>
        <xdr:grpSpPr>
          <a:xfrm>
            <a:off x="1138524" y="192085"/>
            <a:ext cx="4396807" cy="1412070"/>
            <a:chOff x="1213485" y="192085"/>
            <a:chExt cx="4395104" cy="1412070"/>
          </a:xfrm>
        </xdr:grpSpPr>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1213984" y="314563"/>
              <a:ext cx="4394605"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100-000007000000}"/>
                </a:ext>
              </a:extLst>
            </xdr:cNvPr>
            <xdr:cNvSpPr txBox="1"/>
          </xdr:nvSpPr>
          <xdr:spPr>
            <a:xfrm>
              <a:off x="1213486" y="1480152"/>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38100</xdr:colOff>
          <xdr:row>12</xdr:row>
          <xdr:rowOff>38100</xdr:rowOff>
        </xdr:from>
        <xdr:to>
          <xdr:col>3</xdr:col>
          <xdr:colOff>790575</xdr:colOff>
          <xdr:row>13</xdr:row>
          <xdr:rowOff>66675</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1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xdr:col>
      <xdr:colOff>3812930</xdr:colOff>
      <xdr:row>1</xdr:row>
      <xdr:rowOff>31124</xdr:rowOff>
    </xdr:from>
    <xdr:to>
      <xdr:col>2</xdr:col>
      <xdr:colOff>4599818</xdr:colOff>
      <xdr:row>3</xdr:row>
      <xdr:rowOff>18129</xdr:rowOff>
    </xdr:to>
    <xdr:pic>
      <xdr:nvPicPr>
        <xdr:cNvPr id="2" name="Grafik 1">
          <a:extLst>
            <a:ext uri="{FF2B5EF4-FFF2-40B4-BE49-F238E27FC236}">
              <a16:creationId xmlns:a16="http://schemas.microsoft.com/office/drawing/2014/main" id="{183C389F-A46D-4ACD-B444-F6282C998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911" y="155682"/>
          <a:ext cx="786888" cy="236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38100</xdr:colOff>
          <xdr:row>7</xdr:row>
          <xdr:rowOff>28575</xdr:rowOff>
        </xdr:to>
        <xdr:sp macro="" textlink="">
          <xdr:nvSpPr>
            <xdr:cNvPr id="123905" name="Check Box 1" hidden="1">
              <a:extLst>
                <a:ext uri="{63B3BB69-23CF-44E3-9099-C40C66FF867C}">
                  <a14:compatExt spid="_x0000_s123905"/>
                </a:ext>
                <a:ext uri="{FF2B5EF4-FFF2-40B4-BE49-F238E27FC236}">
                  <a16:creationId xmlns:a16="http://schemas.microsoft.com/office/drawing/2014/main" id="{00000000-0008-0000-0200-000001E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3F6183D7-8EF0-4324-A97C-29363CD952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11228" cy="28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526415</xdr:colOff>
      <xdr:row>196</xdr:row>
      <xdr:rowOff>107616</xdr:rowOff>
    </xdr:to>
    <xdr:pic>
      <xdr:nvPicPr>
        <xdr:cNvPr id="3" name="Grafik 2">
          <a:extLst>
            <a:ext uri="{FF2B5EF4-FFF2-40B4-BE49-F238E27FC236}">
              <a16:creationId xmlns:a16="http://schemas.microsoft.com/office/drawing/2014/main" id="{C49EA3F5-8914-42D6-B449-3178D115BB8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536492"/>
          <a:ext cx="6040823" cy="906979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7825" name="Check Box 1" hidden="1">
              <a:extLst>
                <a:ext uri="{63B3BB69-23CF-44E3-9099-C40C66FF867C}">
                  <a14:compatExt spid="_x0000_s77825"/>
                </a:ext>
                <a:ext uri="{FF2B5EF4-FFF2-40B4-BE49-F238E27FC236}">
                  <a16:creationId xmlns:a16="http://schemas.microsoft.com/office/drawing/2014/main" id="{00000000-0008-0000-03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9" name="Grafik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360" y="367621"/>
          <a:ext cx="930669" cy="260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4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4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7414" name="Kontrollkästchen 5" hidden="1">
              <a:extLst>
                <a:ext uri="{63B3BB69-23CF-44E3-9099-C40C66FF867C}">
                  <a14:compatExt spid="_x0000_s17414"/>
                </a:ext>
                <a:ext uri="{FF2B5EF4-FFF2-40B4-BE49-F238E27FC236}">
                  <a16:creationId xmlns:a16="http://schemas.microsoft.com/office/drawing/2014/main" id="{00000000-0008-0000-04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4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C25142D3-A5D3-4A53-B7B8-EC86A272AD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E7344A47-D803-45CA-9119-8C583A6AE4F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5825" name="Check Box 1" hidden="1">
              <a:extLst>
                <a:ext uri="{63B3BB69-23CF-44E3-9099-C40C66FF867C}">
                  <a14:compatExt spid="_x0000_s205825"/>
                </a:ext>
                <a:ext uri="{FF2B5EF4-FFF2-40B4-BE49-F238E27FC236}">
                  <a16:creationId xmlns:a16="http://schemas.microsoft.com/office/drawing/2014/main" id="{00000000-0008-0000-0500-0000012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5826" name="Check Box 2" hidden="1">
              <a:extLst>
                <a:ext uri="{63B3BB69-23CF-44E3-9099-C40C66FF867C}">
                  <a14:compatExt spid="_x0000_s205826"/>
                </a:ext>
                <a:ext uri="{FF2B5EF4-FFF2-40B4-BE49-F238E27FC236}">
                  <a16:creationId xmlns:a16="http://schemas.microsoft.com/office/drawing/2014/main" id="{00000000-0008-0000-0500-0000022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5827" name="Kontrollkästchen 5" hidden="1">
              <a:extLst>
                <a:ext uri="{63B3BB69-23CF-44E3-9099-C40C66FF867C}">
                  <a14:compatExt spid="_x0000_s205827"/>
                </a:ext>
                <a:ext uri="{FF2B5EF4-FFF2-40B4-BE49-F238E27FC236}">
                  <a16:creationId xmlns:a16="http://schemas.microsoft.com/office/drawing/2014/main" id="{00000000-0008-0000-0500-0000032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5828" name="Check Box 4" hidden="1">
              <a:extLst>
                <a:ext uri="{63B3BB69-23CF-44E3-9099-C40C66FF867C}">
                  <a14:compatExt spid="_x0000_s205828"/>
                </a:ext>
                <a:ext uri="{FF2B5EF4-FFF2-40B4-BE49-F238E27FC236}">
                  <a16:creationId xmlns:a16="http://schemas.microsoft.com/office/drawing/2014/main" id="{00000000-0008-0000-0500-0000042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8DB1150C-F6F1-4BE4-9097-3CF9ACEC0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4F3CB9D5-0CD3-4E60-9DE1-DDAC6604466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6849" name="Check Box 1" hidden="1">
              <a:extLst>
                <a:ext uri="{63B3BB69-23CF-44E3-9099-C40C66FF867C}">
                  <a14:compatExt spid="_x0000_s206849"/>
                </a:ext>
                <a:ext uri="{FF2B5EF4-FFF2-40B4-BE49-F238E27FC236}">
                  <a16:creationId xmlns:a16="http://schemas.microsoft.com/office/drawing/2014/main" id="{00000000-0008-0000-0600-0000012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6850" name="Check Box 2" hidden="1">
              <a:extLst>
                <a:ext uri="{63B3BB69-23CF-44E3-9099-C40C66FF867C}">
                  <a14:compatExt spid="_x0000_s206850"/>
                </a:ext>
                <a:ext uri="{FF2B5EF4-FFF2-40B4-BE49-F238E27FC236}">
                  <a16:creationId xmlns:a16="http://schemas.microsoft.com/office/drawing/2014/main" id="{00000000-0008-0000-0600-0000022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6851" name="Kontrollkästchen 5" hidden="1">
              <a:extLst>
                <a:ext uri="{63B3BB69-23CF-44E3-9099-C40C66FF867C}">
                  <a14:compatExt spid="_x0000_s206851"/>
                </a:ext>
                <a:ext uri="{FF2B5EF4-FFF2-40B4-BE49-F238E27FC236}">
                  <a16:creationId xmlns:a16="http://schemas.microsoft.com/office/drawing/2014/main" id="{00000000-0008-0000-0600-0000032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6852" name="Check Box 4" hidden="1">
              <a:extLst>
                <a:ext uri="{63B3BB69-23CF-44E3-9099-C40C66FF867C}">
                  <a14:compatExt spid="_x0000_s206852"/>
                </a:ext>
                <a:ext uri="{FF2B5EF4-FFF2-40B4-BE49-F238E27FC236}">
                  <a16:creationId xmlns:a16="http://schemas.microsoft.com/office/drawing/2014/main" id="{00000000-0008-0000-0600-0000042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60FA8B9F-4E40-447F-9871-53F9A55483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2B805379-7A69-443A-BCC7-83ED2BE3F1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3777" name="Check Box 1" hidden="1">
              <a:extLst>
                <a:ext uri="{63B3BB69-23CF-44E3-9099-C40C66FF867C}">
                  <a14:compatExt spid="_x0000_s203777"/>
                </a:ext>
                <a:ext uri="{FF2B5EF4-FFF2-40B4-BE49-F238E27FC236}">
                  <a16:creationId xmlns:a16="http://schemas.microsoft.com/office/drawing/2014/main" id="{00000000-0008-0000-0700-0000011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3778" name="Check Box 2" hidden="1">
              <a:extLst>
                <a:ext uri="{63B3BB69-23CF-44E3-9099-C40C66FF867C}">
                  <a14:compatExt spid="_x0000_s203778"/>
                </a:ext>
                <a:ext uri="{FF2B5EF4-FFF2-40B4-BE49-F238E27FC236}">
                  <a16:creationId xmlns:a16="http://schemas.microsoft.com/office/drawing/2014/main" id="{00000000-0008-0000-0700-0000021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3779" name="Kontrollkästchen 5" hidden="1">
              <a:extLst>
                <a:ext uri="{63B3BB69-23CF-44E3-9099-C40C66FF867C}">
                  <a14:compatExt spid="_x0000_s203779"/>
                </a:ext>
                <a:ext uri="{FF2B5EF4-FFF2-40B4-BE49-F238E27FC236}">
                  <a16:creationId xmlns:a16="http://schemas.microsoft.com/office/drawing/2014/main" id="{00000000-0008-0000-0700-0000031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3780" name="Check Box 4" hidden="1">
              <a:extLst>
                <a:ext uri="{63B3BB69-23CF-44E3-9099-C40C66FF867C}">
                  <a14:compatExt spid="_x0000_s203780"/>
                </a:ext>
                <a:ext uri="{FF2B5EF4-FFF2-40B4-BE49-F238E27FC236}">
                  <a16:creationId xmlns:a16="http://schemas.microsoft.com/office/drawing/2014/main" id="{00000000-0008-0000-0700-0000041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DCC2728B-B473-4766-AD69-2E28946489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A01CAF90-5963-404D-90A2-4557C996C58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4801" name="Check Box 1" hidden="1">
              <a:extLst>
                <a:ext uri="{63B3BB69-23CF-44E3-9099-C40C66FF867C}">
                  <a14:compatExt spid="_x0000_s204801"/>
                </a:ext>
                <a:ext uri="{FF2B5EF4-FFF2-40B4-BE49-F238E27FC236}">
                  <a16:creationId xmlns:a16="http://schemas.microsoft.com/office/drawing/2014/main" id="{00000000-0008-0000-0800-00000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4802" name="Check Box 2" hidden="1">
              <a:extLst>
                <a:ext uri="{63B3BB69-23CF-44E3-9099-C40C66FF867C}">
                  <a14:compatExt spid="_x0000_s204802"/>
                </a:ext>
                <a:ext uri="{FF2B5EF4-FFF2-40B4-BE49-F238E27FC236}">
                  <a16:creationId xmlns:a16="http://schemas.microsoft.com/office/drawing/2014/main" id="{00000000-0008-0000-0800-00000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4803" name="Kontrollkästchen 5" hidden="1">
              <a:extLst>
                <a:ext uri="{63B3BB69-23CF-44E3-9099-C40C66FF867C}">
                  <a14:compatExt spid="_x0000_s204803"/>
                </a:ext>
                <a:ext uri="{FF2B5EF4-FFF2-40B4-BE49-F238E27FC236}">
                  <a16:creationId xmlns:a16="http://schemas.microsoft.com/office/drawing/2014/main" id="{00000000-0008-0000-0800-00000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4804" name="Check Box 4" hidden="1">
              <a:extLst>
                <a:ext uri="{63B3BB69-23CF-44E3-9099-C40C66FF867C}">
                  <a14:compatExt spid="_x0000_s204804"/>
                </a:ext>
                <a:ext uri="{FF2B5EF4-FFF2-40B4-BE49-F238E27FC236}">
                  <a16:creationId xmlns:a16="http://schemas.microsoft.com/office/drawing/2014/main" id="{00000000-0008-0000-0800-00000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00864DFA-CDFC-4D11-BDAE-CA658EA321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E12ED394-DA3F-46B2-BB3A-90EACC357CF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16065" name="Check Box 1" hidden="1">
              <a:extLst>
                <a:ext uri="{63B3BB69-23CF-44E3-9099-C40C66FF867C}">
                  <a14:compatExt spid="_x0000_s216065"/>
                </a:ext>
                <a:ext uri="{FF2B5EF4-FFF2-40B4-BE49-F238E27FC236}">
                  <a16:creationId xmlns:a16="http://schemas.microsoft.com/office/drawing/2014/main" id="{47D4B8C8-00FC-4017-B25E-8E47DDEF0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16066" name="Check Box 2" hidden="1">
              <a:extLst>
                <a:ext uri="{63B3BB69-23CF-44E3-9099-C40C66FF867C}">
                  <a14:compatExt spid="_x0000_s216066"/>
                </a:ext>
                <a:ext uri="{FF2B5EF4-FFF2-40B4-BE49-F238E27FC236}">
                  <a16:creationId xmlns:a16="http://schemas.microsoft.com/office/drawing/2014/main" id="{EBC9752B-F218-42BF-A339-14C8E8E061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16067" name="Kontrollkästchen 5" hidden="1">
              <a:extLst>
                <a:ext uri="{63B3BB69-23CF-44E3-9099-C40C66FF867C}">
                  <a14:compatExt spid="_x0000_s216067"/>
                </a:ext>
                <a:ext uri="{FF2B5EF4-FFF2-40B4-BE49-F238E27FC236}">
                  <a16:creationId xmlns:a16="http://schemas.microsoft.com/office/drawing/2014/main" id="{EDFF5081-B149-4A3F-9DCA-36F775AAA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16068" name="Check Box 4" hidden="1">
              <a:extLst>
                <a:ext uri="{63B3BB69-23CF-44E3-9099-C40C66FF867C}">
                  <a14:compatExt spid="_x0000_s216068"/>
                </a:ext>
                <a:ext uri="{FF2B5EF4-FFF2-40B4-BE49-F238E27FC236}">
                  <a16:creationId xmlns:a16="http://schemas.microsoft.com/office/drawing/2014/main" id="{224F686C-41AD-4210-9531-A98702476D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1C7EB620-BAE9-43EB-8F5A-F34FB2E5FE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7725FC49-D535-4E41-A274-B6B92FF841B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0705" name="Check Box 1" hidden="1">
              <a:extLst>
                <a:ext uri="{63B3BB69-23CF-44E3-9099-C40C66FF867C}">
                  <a14:compatExt spid="_x0000_s200705"/>
                </a:ext>
                <a:ext uri="{FF2B5EF4-FFF2-40B4-BE49-F238E27FC236}">
                  <a16:creationId xmlns:a16="http://schemas.microsoft.com/office/drawing/2014/main" id="{00000000-0008-0000-0900-0000011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0706" name="Check Box 2" hidden="1">
              <a:extLst>
                <a:ext uri="{63B3BB69-23CF-44E3-9099-C40C66FF867C}">
                  <a14:compatExt spid="_x0000_s200706"/>
                </a:ext>
                <a:ext uri="{FF2B5EF4-FFF2-40B4-BE49-F238E27FC236}">
                  <a16:creationId xmlns:a16="http://schemas.microsoft.com/office/drawing/2014/main" id="{00000000-0008-0000-0900-0000021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0707" name="Kontrollkästchen 5" hidden="1">
              <a:extLst>
                <a:ext uri="{63B3BB69-23CF-44E3-9099-C40C66FF867C}">
                  <a14:compatExt spid="_x0000_s200707"/>
                </a:ext>
                <a:ext uri="{FF2B5EF4-FFF2-40B4-BE49-F238E27FC236}">
                  <a16:creationId xmlns:a16="http://schemas.microsoft.com/office/drawing/2014/main" id="{00000000-0008-0000-0900-0000031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0708" name="Check Box 4" hidden="1">
              <a:extLst>
                <a:ext uri="{63B3BB69-23CF-44E3-9099-C40C66FF867C}">
                  <a14:compatExt spid="_x0000_s200708"/>
                </a:ext>
                <a:ext uri="{FF2B5EF4-FFF2-40B4-BE49-F238E27FC236}">
                  <a16:creationId xmlns:a16="http://schemas.microsoft.com/office/drawing/2014/main" id="{00000000-0008-0000-0900-0000041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009D3FFD-0F42-4AE1-A3AB-51B5B6E0E6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A11F6665-C485-42BA-B9F6-5179398ADC8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2753" name="Check Box 1" hidden="1">
              <a:extLst>
                <a:ext uri="{63B3BB69-23CF-44E3-9099-C40C66FF867C}">
                  <a14:compatExt spid="_x0000_s202753"/>
                </a:ext>
                <a:ext uri="{FF2B5EF4-FFF2-40B4-BE49-F238E27FC236}">
                  <a16:creationId xmlns:a16="http://schemas.microsoft.com/office/drawing/2014/main" id="{00000000-0008-0000-0A00-0000011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2754" name="Check Box 2" hidden="1">
              <a:extLst>
                <a:ext uri="{63B3BB69-23CF-44E3-9099-C40C66FF867C}">
                  <a14:compatExt spid="_x0000_s202754"/>
                </a:ext>
                <a:ext uri="{FF2B5EF4-FFF2-40B4-BE49-F238E27FC236}">
                  <a16:creationId xmlns:a16="http://schemas.microsoft.com/office/drawing/2014/main" id="{00000000-0008-0000-0A00-0000021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2755" name="Kontrollkästchen 5" hidden="1">
              <a:extLst>
                <a:ext uri="{63B3BB69-23CF-44E3-9099-C40C66FF867C}">
                  <a14:compatExt spid="_x0000_s202755"/>
                </a:ext>
                <a:ext uri="{FF2B5EF4-FFF2-40B4-BE49-F238E27FC236}">
                  <a16:creationId xmlns:a16="http://schemas.microsoft.com/office/drawing/2014/main" id="{00000000-0008-0000-0A00-0000031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2756" name="Check Box 4" hidden="1">
              <a:extLst>
                <a:ext uri="{63B3BB69-23CF-44E3-9099-C40C66FF867C}">
                  <a14:compatExt spid="_x0000_s202756"/>
                </a:ext>
                <a:ext uri="{FF2B5EF4-FFF2-40B4-BE49-F238E27FC236}">
                  <a16:creationId xmlns:a16="http://schemas.microsoft.com/office/drawing/2014/main" id="{00000000-0008-0000-0A00-0000041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249477C2-28C0-4B67-8A6D-EF4D68742B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50016C8F-C7F3-467E-B48D-C73AE8EF1EC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01729" name="Check Box 1" hidden="1">
              <a:extLst>
                <a:ext uri="{63B3BB69-23CF-44E3-9099-C40C66FF867C}">
                  <a14:compatExt spid="_x0000_s201729"/>
                </a:ext>
                <a:ext uri="{FF2B5EF4-FFF2-40B4-BE49-F238E27FC236}">
                  <a16:creationId xmlns:a16="http://schemas.microsoft.com/office/drawing/2014/main" id="{00000000-0008-0000-0B00-0000011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201730" name="Check Box 2" hidden="1">
              <a:extLst>
                <a:ext uri="{63B3BB69-23CF-44E3-9099-C40C66FF867C}">
                  <a14:compatExt spid="_x0000_s201730"/>
                </a:ext>
                <a:ext uri="{FF2B5EF4-FFF2-40B4-BE49-F238E27FC236}">
                  <a16:creationId xmlns:a16="http://schemas.microsoft.com/office/drawing/2014/main" id="{00000000-0008-0000-0B00-0000021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201731" name="Kontrollkästchen 5" hidden="1">
              <a:extLst>
                <a:ext uri="{63B3BB69-23CF-44E3-9099-C40C66FF867C}">
                  <a14:compatExt spid="_x0000_s201731"/>
                </a:ext>
                <a:ext uri="{FF2B5EF4-FFF2-40B4-BE49-F238E27FC236}">
                  <a16:creationId xmlns:a16="http://schemas.microsoft.com/office/drawing/2014/main" id="{00000000-0008-0000-0B00-0000031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201732" name="Check Box 4" hidden="1">
              <a:extLst>
                <a:ext uri="{63B3BB69-23CF-44E3-9099-C40C66FF867C}">
                  <a14:compatExt spid="_x0000_s201732"/>
                </a:ext>
                <a:ext uri="{FF2B5EF4-FFF2-40B4-BE49-F238E27FC236}">
                  <a16:creationId xmlns:a16="http://schemas.microsoft.com/office/drawing/2014/main" id="{00000000-0008-0000-0B00-0000041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C88FA620-79B8-46F1-9053-C93D752C64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BFE56291-84DB-42BA-BB14-00700F0B308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99681" name="Check Box 1" hidden="1">
              <a:extLst>
                <a:ext uri="{63B3BB69-23CF-44E3-9099-C40C66FF867C}">
                  <a14:compatExt spid="_x0000_s199681"/>
                </a:ext>
                <a:ext uri="{FF2B5EF4-FFF2-40B4-BE49-F238E27FC236}">
                  <a16:creationId xmlns:a16="http://schemas.microsoft.com/office/drawing/2014/main" id="{00000000-0008-0000-0C00-0000010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99682" name="Check Box 2" hidden="1">
              <a:extLst>
                <a:ext uri="{63B3BB69-23CF-44E3-9099-C40C66FF867C}">
                  <a14:compatExt spid="_x0000_s199682"/>
                </a:ext>
                <a:ext uri="{FF2B5EF4-FFF2-40B4-BE49-F238E27FC236}">
                  <a16:creationId xmlns:a16="http://schemas.microsoft.com/office/drawing/2014/main" id="{00000000-0008-0000-0C00-0000020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99683" name="Kontrollkästchen 5" hidden="1">
              <a:extLst>
                <a:ext uri="{63B3BB69-23CF-44E3-9099-C40C66FF867C}">
                  <a14:compatExt spid="_x0000_s199683"/>
                </a:ext>
                <a:ext uri="{FF2B5EF4-FFF2-40B4-BE49-F238E27FC236}">
                  <a16:creationId xmlns:a16="http://schemas.microsoft.com/office/drawing/2014/main" id="{00000000-0008-0000-0C00-0000030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99684" name="Check Box 4" hidden="1">
              <a:extLst>
                <a:ext uri="{63B3BB69-23CF-44E3-9099-C40C66FF867C}">
                  <a14:compatExt spid="_x0000_s199684"/>
                </a:ext>
                <a:ext uri="{FF2B5EF4-FFF2-40B4-BE49-F238E27FC236}">
                  <a16:creationId xmlns:a16="http://schemas.microsoft.com/office/drawing/2014/main" id="{00000000-0008-0000-0C00-0000040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oneCell">
    <xdr:from>
      <xdr:col>2</xdr:col>
      <xdr:colOff>4189050</xdr:colOff>
      <xdr:row>0</xdr:row>
      <xdr:rowOff>118506</xdr:rowOff>
    </xdr:from>
    <xdr:to>
      <xdr:col>8</xdr:col>
      <xdr:colOff>117405</xdr:colOff>
      <xdr:row>3</xdr:row>
      <xdr:rowOff>30431</xdr:rowOff>
    </xdr:to>
    <xdr:pic>
      <xdr:nvPicPr>
        <xdr:cNvPr id="2" name="Grafik 1">
          <a:extLst>
            <a:ext uri="{FF2B5EF4-FFF2-40B4-BE49-F238E27FC236}">
              <a16:creationId xmlns:a16="http://schemas.microsoft.com/office/drawing/2014/main" id="{E9B9CC98-595F-4707-92CC-AFBAAC46DA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2100" y="118506"/>
          <a:ext cx="960192" cy="2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295275</xdr:colOff>
          <xdr:row>7</xdr:row>
          <xdr:rowOff>28575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E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rPr>
                <a:t>Auszufüllende Zellen anzeigen</a:t>
              </a: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0</xdr:col>
      <xdr:colOff>6350</xdr:colOff>
      <xdr:row>22</xdr:row>
      <xdr:rowOff>114300</xdr:rowOff>
    </xdr:from>
    <xdr:to>
      <xdr:col>3</xdr:col>
      <xdr:colOff>302667</xdr:colOff>
      <xdr:row>33</xdr:row>
      <xdr:rowOff>19050</xdr:rowOff>
    </xdr:to>
    <xdr:pic>
      <xdr:nvPicPr>
        <xdr:cNvPr id="3" name="Grafik 2">
          <a:extLst>
            <a:ext uri="{FF2B5EF4-FFF2-40B4-BE49-F238E27FC236}">
              <a16:creationId xmlns:a16="http://schemas.microsoft.com/office/drawing/2014/main" id="{63F0BC60-3357-07B6-771C-5908A7E5FFA2}"/>
            </a:ext>
          </a:extLst>
        </xdr:cNvPr>
        <xdr:cNvPicPr>
          <a:picLocks noChangeAspect="1"/>
        </xdr:cNvPicPr>
      </xdr:nvPicPr>
      <xdr:blipFill>
        <a:blip xmlns:r="http://schemas.openxmlformats.org/officeDocument/2006/relationships" r:embed="rId1"/>
        <a:stretch>
          <a:fillRect/>
        </a:stretch>
      </xdr:blipFill>
      <xdr:spPr>
        <a:xfrm>
          <a:off x="6350" y="5095875"/>
          <a:ext cx="5087392" cy="1895475"/>
        </a:xfrm>
        <a:prstGeom prst="rect">
          <a:avLst/>
        </a:prstGeom>
      </xdr:spPr>
    </xdr:pic>
    <xdr:clientData/>
  </xdr:twoCellAnchor>
  <xdr:twoCellAnchor editAs="oneCell">
    <xdr:from>
      <xdr:col>0</xdr:col>
      <xdr:colOff>0</xdr:colOff>
      <xdr:row>35</xdr:row>
      <xdr:rowOff>120650</xdr:rowOff>
    </xdr:from>
    <xdr:to>
      <xdr:col>4</xdr:col>
      <xdr:colOff>19834</xdr:colOff>
      <xdr:row>63</xdr:row>
      <xdr:rowOff>19743</xdr:rowOff>
    </xdr:to>
    <xdr:pic>
      <xdr:nvPicPr>
        <xdr:cNvPr id="4" name="Grafik 3">
          <a:extLst>
            <a:ext uri="{FF2B5EF4-FFF2-40B4-BE49-F238E27FC236}">
              <a16:creationId xmlns:a16="http://schemas.microsoft.com/office/drawing/2014/main" id="{FC146DD4-D316-45A8-4068-408228B9E820}"/>
            </a:ext>
          </a:extLst>
        </xdr:cNvPr>
        <xdr:cNvPicPr>
          <a:picLocks noChangeAspect="1"/>
        </xdr:cNvPicPr>
      </xdr:nvPicPr>
      <xdr:blipFill>
        <a:blip xmlns:r="http://schemas.openxmlformats.org/officeDocument/2006/relationships" r:embed="rId2"/>
        <a:stretch>
          <a:fillRect/>
        </a:stretch>
      </xdr:blipFill>
      <xdr:spPr>
        <a:xfrm>
          <a:off x="0" y="7454900"/>
          <a:ext cx="5620534" cy="49663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ea Berger" id="{45F2A8B1-1F49-4E2D-A1A3-7E4982CFAE0C}" userId="S::lea.berger@zh.ch::46149867-6c70-4c64-8bfe-3321e3483d6e" providerId="AD"/>
</personList>
</file>

<file path=xl/theme/theme1.xml><?xml version="1.0" encoding="utf-8"?>
<a:theme xmlns:a="http://schemas.openxmlformats.org/drawingml/2006/main" name="HBA-CD14_Excel-Design">
  <a:themeElements>
    <a:clrScheme name="HBA-CD14">
      <a:dk1>
        <a:sysClr val="windowText" lastClr="000000"/>
      </a:dk1>
      <a:lt1>
        <a:sysClr val="window" lastClr="FFFFFF"/>
      </a:lt1>
      <a:dk2>
        <a:srgbClr val="7F7F7F"/>
      </a:dk2>
      <a:lt2>
        <a:srgbClr val="F2F2F2"/>
      </a:lt2>
      <a:accent1>
        <a:srgbClr val="009EE0"/>
      </a:accent1>
      <a:accent2>
        <a:srgbClr val="E2001A"/>
      </a:accent2>
      <a:accent3>
        <a:srgbClr val="3EA743"/>
      </a:accent3>
      <a:accent4>
        <a:srgbClr val="E30059"/>
      </a:accent4>
      <a:accent5>
        <a:srgbClr val="FFCC00"/>
      </a:accent5>
      <a:accent6>
        <a:srgbClr val="EB690B"/>
      </a:accent6>
      <a:hlink>
        <a:srgbClr val="0000FF"/>
      </a:hlink>
      <a:folHlink>
        <a:srgbClr val="800080"/>
      </a:folHlink>
    </a:clrScheme>
    <a:fontScheme name="HBA-CD14">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6" dT="2024-09-12T13:19:10.35" personId="{45F2A8B1-1F49-4E2D-A1A3-7E4982CFAE0C}" id="{9A8296D6-E657-4656-91D1-FCCDB1275DD5}">
    <text>weglassen</text>
  </threadedComment>
  <threadedComment ref="A17" dT="2024-08-26T12:35:52.51" personId="{45F2A8B1-1F49-4E2D-A1A3-7E4982CFAE0C}" id="{6F36FDE6-AE10-4B04-80F2-150BA5D5A437}">
    <text xml:space="preserve">Weglassen!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8.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2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24.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28.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32.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36.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40.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44.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trlProp" Target="../ctrlProps/ctrlProp4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B79B0-8450-4711-B520-3C94AE46692D}">
  <sheetPr codeName="Tabelle1">
    <tabColor theme="6" tint="0.79998168889431442"/>
  </sheetPr>
  <dimension ref="A1:J50"/>
  <sheetViews>
    <sheetView showGridLines="0" tabSelected="1" zoomScale="130" zoomScaleNormal="130" zoomScaleSheetLayoutView="85" workbookViewId="0">
      <selection activeCell="C12" sqref="C12"/>
    </sheetView>
  </sheetViews>
  <sheetFormatPr baseColWidth="10" defaultColWidth="11" defaultRowHeight="15" x14ac:dyDescent="0.2"/>
  <cols>
    <col min="1" max="1" width="13.375" style="19" customWidth="1"/>
    <col min="2" max="2" width="1.125" style="11" customWidth="1"/>
    <col min="3" max="3" width="10" style="12" customWidth="1"/>
    <col min="4" max="4" width="31.625" style="12" customWidth="1"/>
    <col min="5" max="5" width="32.125" style="12" customWidth="1"/>
    <col min="6" max="6" width="32.5" style="17" customWidth="1"/>
    <col min="7" max="7" width="75.625" style="17" bestFit="1" customWidth="1"/>
    <col min="8" max="8" width="8.125" style="17" customWidth="1"/>
    <col min="9" max="9" width="27.375" style="17" customWidth="1"/>
    <col min="10" max="10" width="2.125" style="17" customWidth="1"/>
    <col min="11" max="16" width="13.625" style="11" customWidth="1"/>
    <col min="17" max="16384" width="11" style="11"/>
  </cols>
  <sheetData>
    <row r="1" spans="1:10" ht="9.9499999999999993" customHeight="1" x14ac:dyDescent="0.2">
      <c r="A1" s="27" t="b">
        <v>1</v>
      </c>
    </row>
    <row r="2" spans="1:10" ht="9.9499999999999993" customHeight="1" x14ac:dyDescent="0.2"/>
    <row r="3" spans="1:10" ht="9.9499999999999993" customHeight="1" x14ac:dyDescent="0.2"/>
    <row r="4" spans="1:10" ht="5.25" customHeight="1" x14ac:dyDescent="0.2"/>
    <row r="5" spans="1:10" s="15" customFormat="1" ht="18" customHeight="1" x14ac:dyDescent="0.2">
      <c r="A5" s="19"/>
      <c r="C5" s="172" t="s">
        <v>0</v>
      </c>
      <c r="D5" s="173"/>
      <c r="E5" s="173"/>
      <c r="F5" s="17"/>
      <c r="G5" s="17"/>
      <c r="H5" s="17"/>
      <c r="I5" s="17"/>
      <c r="J5" s="17"/>
    </row>
    <row r="6" spans="1:10" s="15" customFormat="1" ht="15.95" customHeight="1" x14ac:dyDescent="0.2">
      <c r="A6" s="19"/>
      <c r="C6" s="174" t="s">
        <v>1</v>
      </c>
      <c r="D6" s="174"/>
      <c r="E6" s="174"/>
      <c r="F6" s="17"/>
      <c r="G6" s="17"/>
      <c r="H6" s="17"/>
      <c r="I6" s="17"/>
      <c r="J6" s="17"/>
    </row>
    <row r="7" spans="1:10" s="15" customFormat="1" ht="15.95" customHeight="1" x14ac:dyDescent="0.2">
      <c r="A7" s="19"/>
      <c r="C7" s="175" t="str">
        <f>'Deckblatt Team'!C8</f>
        <v>Unterlage U2</v>
      </c>
      <c r="D7" s="175"/>
      <c r="E7" s="175"/>
      <c r="F7" s="17"/>
      <c r="G7" s="17"/>
      <c r="H7" s="17"/>
      <c r="I7" s="17"/>
      <c r="J7" s="17"/>
    </row>
    <row r="8" spans="1:10" s="15" customFormat="1" ht="17.100000000000001" customHeight="1" x14ac:dyDescent="0.2">
      <c r="A8" s="19"/>
      <c r="C8" s="175" t="str">
        <f>'Deckblatt Team'!C9</f>
        <v>Angaben zur Generalplanung</v>
      </c>
      <c r="D8" s="175"/>
      <c r="E8" s="175"/>
      <c r="F8" s="17"/>
      <c r="G8" s="17"/>
      <c r="H8" s="17"/>
      <c r="I8" s="17"/>
      <c r="J8" s="17"/>
    </row>
    <row r="9" spans="1:10" ht="9.9499999999999993" customHeight="1" x14ac:dyDescent="0.2"/>
    <row r="10" spans="1:10" ht="9.9499999999999993" customHeight="1" x14ac:dyDescent="0.2"/>
    <row r="11" spans="1:10" ht="9.9499999999999993" customHeight="1" x14ac:dyDescent="0.2">
      <c r="C11" s="176">
        <f>'Deckblatt Team'!C12</f>
        <v>46129</v>
      </c>
      <c r="D11" s="176"/>
      <c r="E11" s="176"/>
    </row>
    <row r="12" spans="1:10" ht="9.9499999999999993" customHeight="1" x14ac:dyDescent="0.2"/>
    <row r="13" spans="1:10" ht="9.9499999999999993" customHeight="1" x14ac:dyDescent="0.2"/>
    <row r="14" spans="1:10" ht="30.75" customHeight="1" x14ac:dyDescent="0.2">
      <c r="A14" s="113" t="s">
        <v>2</v>
      </c>
      <c r="B14" s="114"/>
      <c r="C14" s="165" t="str">
        <f>'Deckblatt Team'!C15</f>
        <v>Planerwahl Schloss Laufen, Gesamterneuerung</v>
      </c>
      <c r="D14" s="166"/>
      <c r="E14" s="166"/>
      <c r="F14" s="16"/>
      <c r="G14" s="16"/>
      <c r="H14" s="164"/>
      <c r="I14" s="164"/>
    </row>
    <row r="15" spans="1:10" ht="22.5" customHeight="1" x14ac:dyDescent="0.2">
      <c r="C15" s="11"/>
      <c r="D15" s="11"/>
      <c r="E15" s="11"/>
      <c r="F15" s="16"/>
      <c r="G15" s="16"/>
      <c r="H15" s="16"/>
    </row>
    <row r="16" spans="1:10" ht="9.9499999999999993" customHeight="1" x14ac:dyDescent="0.2">
      <c r="B16" s="3"/>
      <c r="C16" s="167" t="s">
        <v>3</v>
      </c>
      <c r="D16" s="168"/>
      <c r="E16" s="168"/>
      <c r="F16" s="16"/>
      <c r="H16" s="164"/>
      <c r="I16" s="164"/>
    </row>
    <row r="17" spans="1:10" s="15" customFormat="1" ht="10.35" customHeight="1" x14ac:dyDescent="0.2">
      <c r="A17" s="19"/>
      <c r="B17" s="6"/>
      <c r="C17" s="162" t="s">
        <v>4</v>
      </c>
      <c r="D17" s="169"/>
      <c r="E17" s="169"/>
      <c r="F17" s="16"/>
      <c r="H17" s="16"/>
      <c r="I17" s="17"/>
      <c r="J17" s="17"/>
    </row>
    <row r="18" spans="1:10" s="15" customFormat="1" ht="10.35" customHeight="1" x14ac:dyDescent="0.2">
      <c r="A18" s="19"/>
      <c r="B18" s="6"/>
      <c r="C18" s="74"/>
      <c r="D18" s="24"/>
      <c r="E18" s="5"/>
      <c r="F18" s="16"/>
      <c r="H18" s="16"/>
      <c r="I18" s="17"/>
      <c r="J18" s="17"/>
    </row>
    <row r="19" spans="1:10" s="15" customFormat="1" ht="10.35" customHeight="1" x14ac:dyDescent="0.2">
      <c r="A19" s="19"/>
      <c r="B19" s="6"/>
      <c r="C19" s="170" t="s">
        <v>5</v>
      </c>
      <c r="D19" s="171"/>
      <c r="E19" s="171"/>
      <c r="F19" s="16"/>
      <c r="H19" s="16"/>
      <c r="I19" s="17"/>
      <c r="J19" s="17"/>
    </row>
    <row r="20" spans="1:10" s="15" customFormat="1" ht="10.35" customHeight="1" x14ac:dyDescent="0.2">
      <c r="A20" s="19"/>
      <c r="B20" s="6"/>
      <c r="C20" s="10"/>
      <c r="D20" s="24"/>
      <c r="E20" s="5"/>
      <c r="F20" s="16"/>
      <c r="G20" s="16"/>
      <c r="H20" s="16"/>
      <c r="I20" s="17"/>
      <c r="J20" s="17"/>
    </row>
    <row r="21" spans="1:10" s="15" customFormat="1" ht="10.35" customHeight="1" x14ac:dyDescent="0.2">
      <c r="A21" s="19"/>
      <c r="B21" s="6"/>
      <c r="C21" s="162" t="s">
        <v>6</v>
      </c>
      <c r="D21" s="163"/>
      <c r="E21" s="163"/>
      <c r="F21" s="16"/>
      <c r="G21" s="16"/>
      <c r="H21" s="16"/>
      <c r="I21" s="17"/>
      <c r="J21" s="17"/>
    </row>
    <row r="22" spans="1:10" s="15" customFormat="1" ht="10.35" customHeight="1" x14ac:dyDescent="0.2">
      <c r="A22" s="19"/>
      <c r="B22" s="6"/>
      <c r="C22" s="24" t="s">
        <v>7</v>
      </c>
      <c r="D22" s="76"/>
      <c r="E22" s="76"/>
      <c r="F22" s="16"/>
      <c r="G22" s="16"/>
      <c r="H22" s="16"/>
      <c r="I22" s="17"/>
      <c r="J22" s="17"/>
    </row>
    <row r="23" spans="1:10" s="15" customFormat="1" ht="10.35" customHeight="1" x14ac:dyDescent="0.2">
      <c r="A23" s="19"/>
      <c r="B23" s="6"/>
      <c r="C23" s="24"/>
      <c r="D23" s="76"/>
      <c r="E23" s="76"/>
      <c r="F23" s="16"/>
      <c r="G23" s="16"/>
      <c r="H23" s="16"/>
      <c r="I23" s="17"/>
      <c r="J23" s="17"/>
    </row>
    <row r="24" spans="1:10" s="77" customFormat="1" ht="10.35" customHeight="1" x14ac:dyDescent="0.2">
      <c r="A24" s="78"/>
      <c r="B24" s="6"/>
      <c r="C24" s="162" t="s">
        <v>8</v>
      </c>
      <c r="D24" s="163"/>
      <c r="E24" s="163"/>
      <c r="F24" s="47"/>
      <c r="G24" s="47"/>
      <c r="H24" s="47"/>
      <c r="I24" s="47"/>
      <c r="J24" s="47"/>
    </row>
    <row r="25" spans="1:10" s="77" customFormat="1" ht="10.35" customHeight="1" x14ac:dyDescent="0.2">
      <c r="A25" s="78"/>
      <c r="B25" s="6"/>
      <c r="C25" s="24"/>
      <c r="D25" s="76"/>
      <c r="E25" s="76"/>
      <c r="F25" s="47"/>
      <c r="G25" s="47"/>
      <c r="H25" s="47"/>
      <c r="I25" s="47"/>
      <c r="J25" s="47"/>
    </row>
    <row r="26" spans="1:10" s="15" customFormat="1" ht="10.35" customHeight="1" x14ac:dyDescent="0.2">
      <c r="A26" s="19"/>
      <c r="B26" s="6"/>
      <c r="C26" s="74" t="s">
        <v>9</v>
      </c>
      <c r="D26" s="24"/>
      <c r="E26" s="5"/>
      <c r="F26" s="16"/>
      <c r="G26" s="16"/>
      <c r="H26" s="16"/>
      <c r="I26" s="17"/>
      <c r="J26" s="17"/>
    </row>
    <row r="27" spans="1:10" s="15" customFormat="1" ht="10.35" customHeight="1" x14ac:dyDescent="0.2">
      <c r="A27" s="19"/>
      <c r="B27" s="6"/>
      <c r="C27" s="162" t="s">
        <v>10</v>
      </c>
      <c r="D27" s="163"/>
      <c r="E27" s="163"/>
      <c r="F27" s="16"/>
      <c r="G27" s="16"/>
      <c r="H27" s="16"/>
      <c r="I27" s="17"/>
      <c r="J27" s="17"/>
    </row>
    <row r="28" spans="1:10" s="15" customFormat="1" ht="10.35" customHeight="1" x14ac:dyDescent="0.2">
      <c r="A28" s="19"/>
      <c r="B28" s="6"/>
      <c r="C28" s="162" t="s">
        <v>11</v>
      </c>
      <c r="D28" s="163"/>
      <c r="E28" s="163"/>
      <c r="F28" s="16"/>
      <c r="G28" s="16"/>
      <c r="H28" s="16"/>
      <c r="I28" s="17"/>
      <c r="J28" s="17"/>
    </row>
    <row r="29" spans="1:10" s="15" customFormat="1" ht="10.35" customHeight="1" x14ac:dyDescent="0.2">
      <c r="A29" s="19"/>
      <c r="B29" s="6"/>
      <c r="C29" s="24" t="s">
        <v>12</v>
      </c>
      <c r="D29" s="24"/>
      <c r="E29" s="5"/>
      <c r="F29" s="16"/>
      <c r="G29" s="16"/>
      <c r="H29" s="16"/>
      <c r="I29" s="17"/>
      <c r="J29" s="17"/>
    </row>
    <row r="30" spans="1:10" s="15" customFormat="1" ht="10.35" customHeight="1" x14ac:dyDescent="0.2">
      <c r="A30" s="19"/>
      <c r="B30" s="6"/>
      <c r="C30" s="10"/>
      <c r="D30" s="24"/>
      <c r="E30" s="5"/>
      <c r="F30" s="16"/>
      <c r="G30" s="16"/>
      <c r="H30" s="16"/>
      <c r="I30" s="17"/>
      <c r="J30" s="17"/>
    </row>
    <row r="31" spans="1:10" s="15" customFormat="1" ht="9.9499999999999993" customHeight="1" x14ac:dyDescent="0.2">
      <c r="A31" s="19"/>
      <c r="C31" s="162" t="s">
        <v>13</v>
      </c>
      <c r="D31" s="163"/>
      <c r="F31" s="16"/>
      <c r="G31" s="16"/>
      <c r="H31" s="16"/>
      <c r="I31" s="17"/>
      <c r="J31" s="17"/>
    </row>
    <row r="32" spans="1:10" ht="9.9499999999999993" customHeight="1" x14ac:dyDescent="0.2">
      <c r="C32" s="25"/>
      <c r="D32" s="11"/>
      <c r="E32" s="11"/>
      <c r="F32" s="16"/>
      <c r="G32" s="16"/>
      <c r="H32" s="16"/>
    </row>
    <row r="33" spans="2:8" ht="9.9499999999999993" customHeight="1" x14ac:dyDescent="0.2">
      <c r="C33" s="25"/>
      <c r="D33" s="11"/>
      <c r="E33" s="11"/>
      <c r="F33" s="16"/>
      <c r="G33" s="16"/>
      <c r="H33" s="16"/>
    </row>
    <row r="34" spans="2:8" ht="9.9499999999999993" customHeight="1" x14ac:dyDescent="0.2">
      <c r="C34" s="25"/>
      <c r="D34" s="11"/>
      <c r="E34" s="11"/>
      <c r="F34" s="16"/>
      <c r="G34" s="16"/>
      <c r="H34" s="16"/>
    </row>
    <row r="35" spans="2:8" ht="9.9499999999999993" customHeight="1" x14ac:dyDescent="0.2">
      <c r="C35" s="25"/>
      <c r="D35" s="11"/>
      <c r="E35" s="11"/>
      <c r="F35" s="16"/>
      <c r="G35" s="16"/>
      <c r="H35" s="16"/>
    </row>
    <row r="36" spans="2:8" ht="9.9499999999999993" customHeight="1" x14ac:dyDescent="0.2">
      <c r="C36" s="25"/>
      <c r="D36" s="11"/>
      <c r="E36" s="11"/>
      <c r="F36" s="16"/>
      <c r="G36" s="16"/>
      <c r="H36" s="16"/>
    </row>
    <row r="37" spans="2:8" ht="9.9499999999999993" customHeight="1" x14ac:dyDescent="0.2">
      <c r="C37" s="25"/>
      <c r="D37" s="11"/>
      <c r="E37" s="11"/>
      <c r="F37" s="16"/>
      <c r="G37" s="16"/>
      <c r="H37" s="16"/>
    </row>
    <row r="38" spans="2:8" ht="9.9499999999999993" customHeight="1" x14ac:dyDescent="0.2">
      <c r="C38" s="25"/>
      <c r="D38" s="11"/>
      <c r="E38" s="11"/>
      <c r="F38" s="16"/>
      <c r="G38" s="16"/>
      <c r="H38" s="16"/>
    </row>
    <row r="39" spans="2:8" ht="9.9499999999999993" customHeight="1" x14ac:dyDescent="0.2">
      <c r="B39" s="3"/>
      <c r="C39" s="7"/>
      <c r="D39" s="7"/>
      <c r="E39" s="2"/>
      <c r="F39" s="16"/>
      <c r="G39" s="16"/>
      <c r="H39" s="16"/>
    </row>
    <row r="40" spans="2:8" ht="9.9499999999999993" customHeight="1" x14ac:dyDescent="0.2">
      <c r="B40" s="3"/>
      <c r="C40" s="7"/>
      <c r="D40" s="7"/>
      <c r="E40" s="2"/>
      <c r="F40" s="16"/>
      <c r="G40" s="16"/>
      <c r="H40" s="16"/>
    </row>
    <row r="41" spans="2:8" ht="9.9499999999999993" customHeight="1" x14ac:dyDescent="0.2">
      <c r="B41" s="3"/>
      <c r="C41" s="7"/>
      <c r="D41" s="7"/>
      <c r="E41" s="2"/>
    </row>
    <row r="42" spans="2:8" ht="12.95" customHeight="1" x14ac:dyDescent="0.2"/>
    <row r="43" spans="2:8" ht="12.95" customHeight="1" x14ac:dyDescent="0.2"/>
    <row r="44" spans="2:8" ht="12.95" customHeight="1" x14ac:dyDescent="0.2"/>
    <row r="45" spans="2:8" ht="12.95" customHeight="1" x14ac:dyDescent="0.2"/>
    <row r="46" spans="2:8" ht="12.95" customHeight="1" x14ac:dyDescent="0.2"/>
    <row r="47" spans="2:8" ht="12.95" customHeight="1" x14ac:dyDescent="0.2"/>
    <row r="48" spans="2:8" ht="12.95" customHeight="1" x14ac:dyDescent="0.2"/>
    <row r="49" ht="12.95" customHeight="1" x14ac:dyDescent="0.2"/>
    <row r="50" ht="12.95" customHeight="1" x14ac:dyDescent="0.2"/>
  </sheetData>
  <sheetProtection algorithmName="SHA-512" hashValue="mSHQQMA7ObeNRFQxfuatLBtQTZOghgGo/kbSOLmsEue8bwYhyMPu73B9NFgnOk1W1/RQHyG4/gvfPkS7A0QwjQ==" saltValue="OlC716uZj0StPsxJqsbr/Q==" spinCount="100000" sheet="1" objects="1" scenarios="1"/>
  <mergeCells count="16">
    <mergeCell ref="C5:E5"/>
    <mergeCell ref="C6:E6"/>
    <mergeCell ref="C7:E7"/>
    <mergeCell ref="C8:E8"/>
    <mergeCell ref="C11:E11"/>
    <mergeCell ref="C28:E28"/>
    <mergeCell ref="C31:D31"/>
    <mergeCell ref="C24:E24"/>
    <mergeCell ref="C27:E27"/>
    <mergeCell ref="H14:I14"/>
    <mergeCell ref="H16:I16"/>
    <mergeCell ref="C14:E14"/>
    <mergeCell ref="C16:E16"/>
    <mergeCell ref="C21:E21"/>
    <mergeCell ref="C17:E17"/>
    <mergeCell ref="C19:E19"/>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print="0" autoFill="0" autoLine="0" autoPict="0">
                <anchor>
                  <from>
                    <xdr:col>1</xdr:col>
                    <xdr:colOff>66675</xdr:colOff>
                    <xdr:row>14</xdr:row>
                    <xdr:rowOff>47625</xdr:rowOff>
                  </from>
                  <to>
                    <xdr:col>3</xdr:col>
                    <xdr:colOff>828675</xdr:colOff>
                    <xdr:row>14</xdr:row>
                    <xdr:rowOff>228600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00000000-000E-0000-0000-00000E000000}">
            <xm:f>AND(CELL("Schutz",C1)=0,def!$A$2=TRUE)</xm:f>
            <x14:dxf>
              <fill>
                <patternFill>
                  <bgColor theme="4" tint="0.79998168889431442"/>
                </patternFill>
              </fill>
              <border>
                <top style="hair">
                  <color theme="4" tint="-0.24994659260841701"/>
                </top>
                <bottom style="hair">
                  <color theme="4" tint="-0.24994659260841701"/>
                </bottom>
              </border>
            </x14:dxf>
          </x14:cfRule>
          <xm:sqref>C1:E15 C16:C17 C18:E18 C20:E20 C21:C25 C26:E26 C27 C29:E30 C31 E31 C32:E1048576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6DEC-45A4-41D5-8789-5ADED6539766}">
  <sheetPr>
    <tabColor theme="7" tint="0.79998168889431442"/>
  </sheetPr>
  <dimension ref="A1:R104"/>
  <sheetViews>
    <sheetView showGridLines="0" zoomScale="130" zoomScaleNormal="130" zoomScaleSheetLayoutView="85" workbookViewId="0">
      <selection activeCell="D33" sqref="D33:E33"/>
    </sheetView>
  </sheetViews>
  <sheetFormatPr baseColWidth="10" defaultColWidth="0" defaultRowHeight="15" zeroHeight="1" x14ac:dyDescent="0.2"/>
  <cols>
    <col min="1" max="1" width="13.375" style="19" customWidth="1"/>
    <col min="2" max="2" width="1.125" style="11" customWidth="1"/>
    <col min="3" max="3" width="10" style="12" customWidth="1"/>
    <col min="4" max="4" width="31.625" style="12" customWidth="1"/>
    <col min="5" max="5" width="38.125" style="12" customWidth="1"/>
    <col min="6" max="6" width="17.375" style="17" customWidth="1"/>
    <col min="7" max="7" width="2.625" style="65" bestFit="1" customWidth="1"/>
    <col min="8" max="8" width="16.375" style="17" hidden="1" customWidth="1"/>
    <col min="9" max="9" width="8.125" style="17" hidden="1" customWidth="1"/>
    <col min="10" max="10" width="27.375" style="17" hidden="1" customWidth="1"/>
    <col min="11" max="11" width="2.125" style="17" hidden="1" customWidth="1"/>
    <col min="12" max="18" width="13.625" style="11" hidden="1" customWidth="1"/>
    <col min="19" max="16384" width="11" style="11" hidden="1"/>
  </cols>
  <sheetData>
    <row r="1" spans="1:11" ht="9.9499999999999993" customHeight="1" x14ac:dyDescent="0.2">
      <c r="A1" s="27" t="b">
        <v>1</v>
      </c>
      <c r="G1" s="63"/>
    </row>
    <row r="2" spans="1:11" ht="9.9499999999999993" customHeight="1" x14ac:dyDescent="0.2">
      <c r="G2" s="63"/>
    </row>
    <row r="3" spans="1:11" ht="9.9499999999999993" customHeight="1" x14ac:dyDescent="0.2">
      <c r="G3" s="63"/>
    </row>
    <row r="4" spans="1:11" ht="5.25" customHeight="1" x14ac:dyDescent="0.2">
      <c r="G4" s="63"/>
    </row>
    <row r="5" spans="1:11" s="15" customFormat="1" ht="15.75" customHeight="1" x14ac:dyDescent="0.2">
      <c r="A5" s="19"/>
      <c r="C5" s="111" t="s">
        <v>209</v>
      </c>
      <c r="D5" s="111"/>
      <c r="E5" s="111"/>
      <c r="F5" s="17"/>
      <c r="G5" s="64"/>
      <c r="H5" s="17"/>
      <c r="I5" s="17"/>
      <c r="J5" s="17"/>
      <c r="K5" s="17"/>
    </row>
    <row r="6" spans="1:11" s="15" customFormat="1" ht="15.75" customHeight="1" x14ac:dyDescent="0.15">
      <c r="A6" s="19"/>
      <c r="C6" s="178" t="s">
        <v>210</v>
      </c>
      <c r="D6" s="178"/>
      <c r="E6" s="178"/>
      <c r="F6" s="17"/>
      <c r="G6" s="65"/>
      <c r="H6" s="17"/>
      <c r="I6" s="17"/>
      <c r="J6" s="17"/>
      <c r="K6" s="17"/>
    </row>
    <row r="7" spans="1:11" s="15" customFormat="1" ht="15.95" customHeight="1" x14ac:dyDescent="0.15">
      <c r="A7" s="19"/>
      <c r="C7" s="174" t="s">
        <v>14</v>
      </c>
      <c r="D7" s="174"/>
      <c r="E7" s="174"/>
      <c r="F7" s="17"/>
      <c r="G7" s="65"/>
      <c r="H7" s="17"/>
      <c r="I7" s="17"/>
      <c r="J7" s="17"/>
      <c r="K7" s="17"/>
    </row>
    <row r="8" spans="1:11" s="15" customFormat="1" ht="15.95" customHeight="1" x14ac:dyDescent="0.15">
      <c r="A8" s="19"/>
      <c r="C8" s="175" t="s">
        <v>15</v>
      </c>
      <c r="D8" s="175"/>
      <c r="E8" s="175"/>
      <c r="F8" s="17"/>
      <c r="G8" s="65"/>
      <c r="H8" s="17"/>
      <c r="I8" s="17"/>
      <c r="J8" s="17"/>
      <c r="K8" s="17"/>
    </row>
    <row r="9" spans="1:11" s="15" customFormat="1" ht="17.100000000000001" customHeight="1" x14ac:dyDescent="0.2">
      <c r="A9" s="19"/>
      <c r="C9" s="175" t="s">
        <v>16</v>
      </c>
      <c r="D9" s="175"/>
      <c r="E9" s="175"/>
      <c r="F9" s="17"/>
      <c r="G9" s="66"/>
      <c r="H9" s="17"/>
      <c r="I9" s="17"/>
      <c r="J9" s="17"/>
      <c r="K9" s="17"/>
    </row>
    <row r="10" spans="1:11" ht="9.9499999999999993" customHeight="1" x14ac:dyDescent="0.2">
      <c r="G10" s="66"/>
    </row>
    <row r="11" spans="1:11" ht="9.9499999999999993" customHeight="1" x14ac:dyDescent="0.2"/>
    <row r="12" spans="1:11" ht="9.9499999999999993" customHeight="1" x14ac:dyDescent="0.2">
      <c r="C12" s="176">
        <v>46129</v>
      </c>
      <c r="D12" s="176"/>
      <c r="E12" s="176"/>
      <c r="G12" s="64"/>
    </row>
    <row r="13" spans="1:11" ht="9.9499999999999993" customHeight="1" x14ac:dyDescent="0.2">
      <c r="G13" s="64"/>
    </row>
    <row r="14" spans="1:11" ht="9.9499999999999993" customHeight="1" x14ac:dyDescent="0.2">
      <c r="G14" s="64"/>
    </row>
    <row r="15" spans="1:11" s="114" customFormat="1" ht="31.5" customHeight="1" x14ac:dyDescent="0.2">
      <c r="A15" s="113" t="s">
        <v>2</v>
      </c>
      <c r="C15" s="165" t="s">
        <v>192</v>
      </c>
      <c r="D15" s="166"/>
      <c r="E15" s="166"/>
      <c r="F15" s="115"/>
      <c r="G15" s="64"/>
      <c r="H15" s="115"/>
      <c r="I15" s="179"/>
      <c r="J15" s="179"/>
      <c r="K15" s="116"/>
    </row>
    <row r="16" spans="1:11" ht="9.9499999999999993" customHeight="1" x14ac:dyDescent="0.2">
      <c r="C16" s="11"/>
      <c r="D16" s="11"/>
      <c r="E16" s="11"/>
      <c r="F16" s="16"/>
      <c r="G16" s="64"/>
      <c r="H16" s="16"/>
      <c r="I16" s="16"/>
    </row>
    <row r="17" spans="1:13" ht="9.9499999999999993" customHeight="1" x14ac:dyDescent="0.2">
      <c r="B17" s="3"/>
      <c r="C17" s="7"/>
      <c r="D17" s="7"/>
      <c r="E17" s="2"/>
      <c r="F17" s="16"/>
      <c r="G17" s="64"/>
      <c r="H17" s="16"/>
      <c r="I17" s="164"/>
      <c r="J17" s="164"/>
    </row>
    <row r="18" spans="1:13" s="15" customFormat="1" ht="15.95" customHeight="1" x14ac:dyDescent="0.2">
      <c r="A18" s="91" t="s">
        <v>17</v>
      </c>
      <c r="B18" s="6"/>
      <c r="C18" s="183" t="s">
        <v>18</v>
      </c>
      <c r="D18" s="183"/>
      <c r="E18" s="183"/>
      <c r="F18" s="16"/>
      <c r="G18" s="64"/>
      <c r="H18" s="16"/>
      <c r="I18" s="16"/>
      <c r="J18" s="17"/>
      <c r="K18" s="17"/>
    </row>
    <row r="19" spans="1:13" s="13" customFormat="1" ht="20.25" customHeight="1" x14ac:dyDescent="0.2">
      <c r="A19" s="19" t="s">
        <v>19</v>
      </c>
      <c r="B19" s="3"/>
      <c r="C19" s="180" t="str" cm="1">
        <f t="array" aca="1" ref="C19" ca="1">IFERROR(CONCATENATE(INDIRECT("'"&amp;A18&amp;"'!C"&amp;G19)),"")</f>
        <v/>
      </c>
      <c r="D19" s="180"/>
      <c r="E19" s="180"/>
      <c r="F19" s="16"/>
      <c r="G19" s="64">
        <v>17</v>
      </c>
      <c r="H19" s="16"/>
      <c r="I19" s="16"/>
      <c r="J19" s="17"/>
      <c r="K19" s="17"/>
    </row>
    <row r="20" spans="1:13" s="13" customFormat="1" ht="12" customHeight="1" x14ac:dyDescent="0.2">
      <c r="A20" s="19" t="s">
        <v>20</v>
      </c>
      <c r="B20" s="3"/>
      <c r="C20" s="170" t="str" cm="1">
        <f t="array" aca="1" ref="C20" ca="1">IFERROR(CONCATENATE(INDIRECT("'"&amp;A18&amp;"'!C"&amp;G20)),"")</f>
        <v/>
      </c>
      <c r="D20" s="170"/>
      <c r="E20" s="170"/>
      <c r="F20" s="16"/>
      <c r="G20" s="64">
        <v>41</v>
      </c>
      <c r="H20" s="16"/>
      <c r="I20" s="16"/>
      <c r="J20" s="17"/>
      <c r="K20" s="17"/>
    </row>
    <row r="21" spans="1:13" s="13" customFormat="1" ht="12" customHeight="1" x14ac:dyDescent="0.2">
      <c r="A21" s="19" t="s">
        <v>21</v>
      </c>
      <c r="B21" s="3"/>
      <c r="C21" s="167" t="str" cm="1">
        <f t="array" aca="1" ref="C21" ca="1">IFERROR(CONCATENATE(INDIRECT("'"&amp;A18&amp;"'!C"&amp;G21),", ",INDIRECT("'"&amp;A18&amp;"'!C"&amp;G21+2)," ",INDIRECT("'"&amp;A18&amp;"'!C"&amp;G21+4)),"")</f>
        <v xml:space="preserve">,  </v>
      </c>
      <c r="D21" s="167"/>
      <c r="E21" s="167"/>
      <c r="F21" s="16"/>
      <c r="G21" s="64">
        <v>19</v>
      </c>
      <c r="H21" s="16"/>
      <c r="I21" s="16"/>
      <c r="J21" s="17"/>
      <c r="K21" s="17"/>
    </row>
    <row r="22" spans="1:13" ht="9.75" customHeight="1" x14ac:dyDescent="0.2">
      <c r="B22" s="10"/>
      <c r="C22" s="10"/>
      <c r="D22" s="6"/>
      <c r="E22" s="6"/>
      <c r="F22" s="16"/>
      <c r="G22" s="64"/>
      <c r="H22" s="164"/>
      <c r="I22" s="164"/>
      <c r="J22" s="164"/>
    </row>
    <row r="23" spans="1:13" s="13" customFormat="1" ht="12" customHeight="1" x14ac:dyDescent="0.2">
      <c r="A23" s="19"/>
      <c r="B23" s="6"/>
      <c r="C23" s="24"/>
      <c r="D23" s="24"/>
      <c r="E23" s="5"/>
      <c r="F23" s="16"/>
      <c r="G23" s="64"/>
      <c r="H23" s="16"/>
      <c r="I23" s="16"/>
      <c r="J23" s="17"/>
      <c r="K23" s="17"/>
    </row>
    <row r="24" spans="1:13" s="13" customFormat="1" ht="12" customHeight="1" x14ac:dyDescent="0.2">
      <c r="A24" s="19"/>
      <c r="B24" s="6"/>
      <c r="C24" s="26"/>
      <c r="D24" s="4"/>
      <c r="E24" s="26"/>
      <c r="F24" s="16"/>
      <c r="G24" s="64"/>
      <c r="H24" s="164"/>
      <c r="I24" s="164"/>
      <c r="J24" s="164"/>
      <c r="K24" s="17"/>
      <c r="L24" s="15"/>
      <c r="M24" s="15"/>
    </row>
    <row r="25" spans="1:13" s="15" customFormat="1" ht="9.9499999999999993" customHeight="1" x14ac:dyDescent="0.2">
      <c r="A25" s="19"/>
      <c r="B25" s="6"/>
      <c r="C25" s="162" t="s">
        <v>22</v>
      </c>
      <c r="D25" s="162"/>
      <c r="E25" s="162"/>
      <c r="F25" s="16"/>
      <c r="G25" s="64"/>
      <c r="H25" s="16"/>
      <c r="I25" s="16"/>
      <c r="J25" s="17"/>
      <c r="K25" s="17"/>
    </row>
    <row r="26" spans="1:13" s="15" customFormat="1" ht="9.9499999999999993" customHeight="1" x14ac:dyDescent="0.2">
      <c r="A26" s="19"/>
      <c r="B26" s="6"/>
      <c r="C26" s="26" t="s">
        <v>208</v>
      </c>
      <c r="D26" s="148"/>
      <c r="E26" s="148"/>
      <c r="F26" s="16"/>
      <c r="G26" s="64"/>
      <c r="H26" s="16"/>
      <c r="I26" s="16"/>
      <c r="J26" s="17"/>
      <c r="K26" s="17"/>
    </row>
    <row r="27" spans="1:13" s="15" customFormat="1" ht="9.9499999999999993" customHeight="1" x14ac:dyDescent="0.2">
      <c r="A27" s="19"/>
      <c r="B27" s="6"/>
      <c r="F27" s="16"/>
      <c r="G27" s="64"/>
      <c r="H27" s="21"/>
      <c r="I27" s="16"/>
      <c r="J27" s="20"/>
      <c r="K27" s="17"/>
    </row>
    <row r="28" spans="1:13" s="15" customFormat="1" ht="9.9499999999999993" customHeight="1" x14ac:dyDescent="0.2">
      <c r="A28" s="19"/>
      <c r="B28" s="6"/>
      <c r="C28" s="146" t="s">
        <v>23</v>
      </c>
      <c r="F28" s="16"/>
      <c r="G28" s="64"/>
      <c r="H28" s="16"/>
      <c r="I28" s="16"/>
      <c r="J28" s="17"/>
      <c r="K28" s="17"/>
    </row>
    <row r="29" spans="1:13" s="15" customFormat="1" ht="9.9499999999999993" customHeight="1" x14ac:dyDescent="0.2">
      <c r="A29" s="19"/>
      <c r="B29" s="6"/>
      <c r="C29" s="26"/>
      <c r="D29" s="26"/>
      <c r="E29" s="26"/>
      <c r="F29" s="16"/>
      <c r="G29" s="64"/>
      <c r="H29" s="16"/>
      <c r="I29" s="16"/>
      <c r="J29" s="17"/>
      <c r="K29" s="17"/>
    </row>
    <row r="30" spans="1:13" s="15" customFormat="1" ht="9.9499999999999993" customHeight="1" x14ac:dyDescent="0.2">
      <c r="A30" s="78" t="s">
        <v>24</v>
      </c>
      <c r="B30" s="6"/>
      <c r="C30" s="117" t="s">
        <v>25</v>
      </c>
      <c r="D30" s="26"/>
      <c r="E30" s="26"/>
      <c r="F30" s="16"/>
      <c r="G30" s="64"/>
      <c r="H30" s="16"/>
      <c r="I30" s="16"/>
      <c r="J30" s="17"/>
      <c r="K30" s="17"/>
    </row>
    <row r="31" spans="1:13" s="15" customFormat="1" ht="9.9499999999999993" customHeight="1" x14ac:dyDescent="0.2">
      <c r="A31" s="19"/>
      <c r="B31" s="6"/>
      <c r="C31" s="26" t="s">
        <v>26</v>
      </c>
      <c r="D31" s="26"/>
      <c r="E31" s="26"/>
      <c r="F31" s="16"/>
      <c r="G31" s="64"/>
      <c r="H31" s="16"/>
      <c r="I31" s="16"/>
      <c r="J31" s="17"/>
      <c r="K31" s="17"/>
      <c r="L31" s="13"/>
      <c r="M31" s="13"/>
    </row>
    <row r="32" spans="1:13" s="15" customFormat="1" ht="9.9499999999999993" customHeight="1" x14ac:dyDescent="0.2">
      <c r="A32" s="19"/>
      <c r="B32" s="6"/>
      <c r="C32" s="58" t="str">
        <f>A18</f>
        <v>BKP 590</v>
      </c>
      <c r="D32" s="177" t="str">
        <f>C18</f>
        <v>Generalplanung</v>
      </c>
      <c r="E32" s="177"/>
      <c r="F32" s="16"/>
      <c r="G32" s="64"/>
      <c r="H32" s="16"/>
      <c r="I32" s="16"/>
      <c r="J32" s="17"/>
      <c r="K32" s="17"/>
    </row>
    <row r="33" spans="1:13" s="15" customFormat="1" ht="9.9499999999999993" customHeight="1" x14ac:dyDescent="0.2">
      <c r="A33" s="19"/>
      <c r="B33" s="6"/>
      <c r="C33" s="58" t="s">
        <v>27</v>
      </c>
      <c r="D33" s="177" t="s">
        <v>174</v>
      </c>
      <c r="E33" s="177"/>
      <c r="F33" s="16"/>
      <c r="G33" s="64"/>
      <c r="H33" s="16"/>
      <c r="I33" s="16"/>
      <c r="J33" s="17"/>
      <c r="K33" s="17"/>
    </row>
    <row r="34" spans="1:13" s="15" customFormat="1" ht="9.9499999999999993" customHeight="1" x14ac:dyDescent="0.2">
      <c r="A34" s="19"/>
      <c r="B34" s="6"/>
      <c r="C34" s="58" t="s">
        <v>28</v>
      </c>
      <c r="D34" s="177" t="s">
        <v>180</v>
      </c>
      <c r="E34" s="177"/>
      <c r="F34" s="16"/>
      <c r="G34" s="64"/>
      <c r="H34" s="16"/>
      <c r="I34" s="16"/>
      <c r="J34" s="17"/>
      <c r="K34" s="17"/>
    </row>
    <row r="35" spans="1:13" s="13" customFormat="1" ht="12" customHeight="1" x14ac:dyDescent="0.2">
      <c r="A35" s="19"/>
      <c r="B35" s="6"/>
      <c r="C35" s="58" t="s">
        <v>29</v>
      </c>
      <c r="D35" s="177" t="s">
        <v>30</v>
      </c>
      <c r="E35" s="177"/>
      <c r="F35" s="16"/>
      <c r="G35" s="64"/>
      <c r="H35" s="16"/>
      <c r="I35" s="16"/>
      <c r="J35" s="17"/>
      <c r="K35" s="17"/>
      <c r="L35" s="15"/>
      <c r="M35" s="15"/>
    </row>
    <row r="36" spans="1:13" s="15" customFormat="1" ht="9.9499999999999993" customHeight="1" x14ac:dyDescent="0.2">
      <c r="A36" s="58"/>
      <c r="C36" s="58" t="s">
        <v>31</v>
      </c>
      <c r="D36" s="177" t="s">
        <v>32</v>
      </c>
      <c r="E36" s="177"/>
      <c r="F36" s="16"/>
      <c r="G36" s="64"/>
      <c r="H36" s="16"/>
      <c r="I36" s="16"/>
      <c r="J36" s="17"/>
      <c r="K36" s="17"/>
    </row>
    <row r="37" spans="1:13" s="15" customFormat="1" ht="9.9499999999999993" customHeight="1" x14ac:dyDescent="0.2">
      <c r="A37" s="58"/>
      <c r="C37" s="58" t="s">
        <v>193</v>
      </c>
      <c r="D37" s="177" t="s">
        <v>199</v>
      </c>
      <c r="E37" s="177"/>
      <c r="F37" s="16"/>
      <c r="G37" s="64"/>
      <c r="H37" s="16"/>
      <c r="I37" s="16"/>
      <c r="J37" s="17"/>
      <c r="K37" s="17"/>
    </row>
    <row r="38" spans="1:13" s="15" customFormat="1" ht="9.9499999999999993" customHeight="1" x14ac:dyDescent="0.2">
      <c r="A38" s="19"/>
      <c r="C38" s="58" t="s">
        <v>194</v>
      </c>
      <c r="D38" s="177" t="s">
        <v>200</v>
      </c>
      <c r="E38" s="177"/>
      <c r="F38" s="39"/>
      <c r="G38" s="64"/>
      <c r="H38" s="16"/>
      <c r="I38" s="16"/>
      <c r="J38" s="17"/>
      <c r="K38" s="17"/>
    </row>
    <row r="39" spans="1:13" s="15" customFormat="1" ht="9.9499999999999993" customHeight="1" x14ac:dyDescent="0.2">
      <c r="A39" s="58"/>
      <c r="C39" s="58" t="s">
        <v>195</v>
      </c>
      <c r="D39" s="177" t="s">
        <v>201</v>
      </c>
      <c r="E39" s="177"/>
      <c r="F39" s="39"/>
      <c r="G39" s="64"/>
      <c r="H39" s="16"/>
      <c r="I39" s="16"/>
      <c r="J39" s="17"/>
      <c r="K39" s="17"/>
    </row>
    <row r="40" spans="1:13" s="15" customFormat="1" ht="9.9499999999999993" customHeight="1" x14ac:dyDescent="0.2">
      <c r="A40" s="58"/>
      <c r="C40" s="58" t="s">
        <v>196</v>
      </c>
      <c r="D40" s="177" t="s">
        <v>202</v>
      </c>
      <c r="E40" s="177"/>
      <c r="F40" s="16"/>
      <c r="G40" s="64"/>
      <c r="H40" s="16"/>
      <c r="I40" s="16"/>
      <c r="J40" s="17"/>
      <c r="K40" s="17"/>
    </row>
    <row r="41" spans="1:13" s="15" customFormat="1" ht="9.9499999999999993" customHeight="1" x14ac:dyDescent="0.2">
      <c r="A41" s="58"/>
      <c r="C41" s="58" t="s">
        <v>197</v>
      </c>
      <c r="D41" s="177" t="s">
        <v>203</v>
      </c>
      <c r="E41" s="177"/>
      <c r="F41" s="16"/>
      <c r="G41" s="64"/>
      <c r="H41" s="16"/>
      <c r="I41" s="16"/>
      <c r="J41" s="17"/>
      <c r="K41" s="17"/>
    </row>
    <row r="42" spans="1:13" s="15" customFormat="1" ht="9.9499999999999993" customHeight="1" x14ac:dyDescent="0.2">
      <c r="A42" s="58"/>
      <c r="C42" s="58" t="s">
        <v>198</v>
      </c>
      <c r="D42" s="177" t="s">
        <v>204</v>
      </c>
      <c r="E42" s="177"/>
      <c r="F42" s="16"/>
      <c r="G42" s="64"/>
      <c r="H42" s="16"/>
      <c r="I42" s="16"/>
      <c r="J42" s="17"/>
      <c r="K42" s="17"/>
    </row>
    <row r="43" spans="1:13" s="15" customFormat="1" ht="9.9499999999999993" customHeight="1" x14ac:dyDescent="0.2">
      <c r="A43" s="58"/>
      <c r="C43" s="58"/>
      <c r="D43" s="177"/>
      <c r="E43" s="177"/>
      <c r="F43" s="16"/>
      <c r="G43" s="64"/>
      <c r="H43" s="16"/>
      <c r="I43" s="16"/>
      <c r="J43" s="17"/>
      <c r="K43" s="17"/>
    </row>
    <row r="44" spans="1:13" s="15" customFormat="1" ht="9.9499999999999993" customHeight="1" x14ac:dyDescent="0.2">
      <c r="A44" s="58"/>
      <c r="C44" s="58"/>
      <c r="D44" s="177"/>
      <c r="E44" s="177"/>
      <c r="F44" s="16"/>
      <c r="G44" s="64"/>
      <c r="H44" s="16"/>
      <c r="I44" s="16"/>
      <c r="J44" s="17"/>
      <c r="K44" s="17"/>
    </row>
    <row r="45" spans="1:13" s="15" customFormat="1" ht="9.9499999999999993" customHeight="1" x14ac:dyDescent="0.2">
      <c r="A45" s="58"/>
      <c r="C45" s="58"/>
      <c r="D45" s="177"/>
      <c r="E45" s="177"/>
      <c r="F45" s="16"/>
      <c r="G45" s="64"/>
      <c r="H45" s="16"/>
      <c r="I45" s="16"/>
      <c r="J45" s="17"/>
      <c r="K45" s="17"/>
    </row>
    <row r="46" spans="1:13" s="15" customFormat="1" ht="9.9499999999999993" customHeight="1" x14ac:dyDescent="0.2">
      <c r="A46" s="58"/>
      <c r="C46" s="58"/>
      <c r="D46" s="177"/>
      <c r="E46" s="177"/>
      <c r="F46" s="16"/>
      <c r="G46" s="64"/>
      <c r="H46" s="16"/>
      <c r="I46" s="16"/>
      <c r="J46" s="17"/>
      <c r="K46" s="17"/>
    </row>
    <row r="47" spans="1:13" s="15" customFormat="1" ht="9.9499999999999993" customHeight="1" x14ac:dyDescent="0.2">
      <c r="A47" s="58"/>
      <c r="C47" s="58"/>
      <c r="D47" s="177"/>
      <c r="E47" s="177"/>
      <c r="F47" s="16"/>
      <c r="G47" s="64"/>
      <c r="H47" s="16"/>
      <c r="I47" s="16"/>
      <c r="J47" s="17"/>
      <c r="K47" s="17"/>
    </row>
    <row r="48" spans="1:13" s="15" customFormat="1" ht="9.9499999999999993" customHeight="1" x14ac:dyDescent="0.2">
      <c r="A48" s="58"/>
      <c r="C48" s="58"/>
      <c r="D48" s="177"/>
      <c r="E48" s="177"/>
      <c r="F48" s="16"/>
      <c r="G48" s="64"/>
      <c r="H48" s="16"/>
      <c r="I48" s="16"/>
      <c r="J48" s="17"/>
      <c r="K48" s="17"/>
    </row>
    <row r="49" spans="1:11" s="15" customFormat="1" ht="9.9499999999999993" customHeight="1" x14ac:dyDescent="0.2">
      <c r="A49" s="58"/>
      <c r="C49" s="58"/>
      <c r="D49" s="177"/>
      <c r="E49" s="177"/>
      <c r="F49" s="16"/>
      <c r="G49" s="64"/>
      <c r="H49" s="16"/>
      <c r="I49" s="16"/>
      <c r="J49" s="17"/>
      <c r="K49" s="17"/>
    </row>
    <row r="50" spans="1:11" s="15" customFormat="1" ht="9.9499999999999993" customHeight="1" x14ac:dyDescent="0.2">
      <c r="A50" s="58"/>
      <c r="C50" s="58"/>
      <c r="D50" s="177"/>
      <c r="E50" s="177"/>
      <c r="F50" s="16"/>
      <c r="G50" s="64"/>
      <c r="H50" s="16"/>
      <c r="I50" s="16"/>
      <c r="J50" s="17"/>
      <c r="K50" s="17"/>
    </row>
    <row r="51" spans="1:11" s="15" customFormat="1" ht="9.9499999999999993" customHeight="1" x14ac:dyDescent="0.2">
      <c r="A51" s="58"/>
      <c r="C51" s="58"/>
      <c r="D51" s="177"/>
      <c r="E51" s="177"/>
      <c r="F51" s="16"/>
      <c r="G51" s="64"/>
      <c r="H51" s="16"/>
      <c r="I51" s="16"/>
      <c r="J51" s="17"/>
      <c r="K51" s="17"/>
    </row>
    <row r="52" spans="1:11" s="15" customFormat="1" ht="9.9499999999999993" customHeight="1" x14ac:dyDescent="0.2">
      <c r="A52" s="58"/>
      <c r="C52" s="58"/>
      <c r="D52" s="177"/>
      <c r="E52" s="177"/>
      <c r="F52" s="16"/>
      <c r="G52" s="64"/>
      <c r="H52" s="16"/>
      <c r="I52" s="16"/>
      <c r="J52" s="17"/>
      <c r="K52" s="17"/>
    </row>
    <row r="53" spans="1:11" s="15" customFormat="1" ht="9.9499999999999993" customHeight="1" x14ac:dyDescent="0.2">
      <c r="A53" s="58"/>
      <c r="C53" s="58"/>
      <c r="D53" s="177"/>
      <c r="E53" s="177"/>
      <c r="F53" s="16"/>
      <c r="G53" s="64"/>
      <c r="H53" s="16"/>
      <c r="I53" s="16"/>
      <c r="J53" s="17"/>
      <c r="K53" s="17"/>
    </row>
    <row r="54" spans="1:11" s="15" customFormat="1" ht="9.9499999999999993" customHeight="1" x14ac:dyDescent="0.2">
      <c r="A54" s="58"/>
      <c r="C54" s="58"/>
      <c r="D54" s="177"/>
      <c r="E54" s="177"/>
      <c r="F54" s="16"/>
      <c r="G54" s="64"/>
      <c r="H54" s="16"/>
      <c r="I54" s="16"/>
      <c r="J54" s="17"/>
      <c r="K54" s="17"/>
    </row>
    <row r="55" spans="1:11" s="15" customFormat="1" ht="9.9499999999999993" customHeight="1" x14ac:dyDescent="0.2">
      <c r="A55" s="58"/>
      <c r="C55" s="58"/>
      <c r="D55" s="177"/>
      <c r="E55" s="177"/>
      <c r="F55" s="16"/>
      <c r="G55" s="64"/>
      <c r="H55" s="16"/>
      <c r="I55" s="16"/>
      <c r="J55" s="17"/>
      <c r="K55" s="17"/>
    </row>
    <row r="56" spans="1:11" s="15" customFormat="1" ht="9.9499999999999993" customHeight="1" x14ac:dyDescent="0.2">
      <c r="A56" s="19"/>
      <c r="D56" s="58"/>
      <c r="F56" s="16"/>
      <c r="G56" s="64"/>
      <c r="H56" s="16"/>
      <c r="I56" s="16"/>
      <c r="J56" s="17"/>
      <c r="K56" s="17"/>
    </row>
    <row r="57" spans="1:11" s="15" customFormat="1" ht="9.9499999999999993" customHeight="1" x14ac:dyDescent="0.2">
      <c r="A57" s="19"/>
      <c r="C57" s="181" t="s">
        <v>33</v>
      </c>
      <c r="D57" s="181"/>
      <c r="E57" s="181"/>
      <c r="F57" s="16"/>
      <c r="G57" s="64"/>
      <c r="H57" s="16"/>
      <c r="I57" s="16"/>
      <c r="J57" s="17"/>
      <c r="K57" s="17"/>
    </row>
    <row r="58" spans="1:11" s="15" customFormat="1" ht="9.9499999999999993" customHeight="1" x14ac:dyDescent="0.2">
      <c r="A58" s="19"/>
      <c r="C58" s="181" t="s">
        <v>34</v>
      </c>
      <c r="D58" s="181"/>
      <c r="E58" s="181"/>
      <c r="F58" s="16"/>
      <c r="G58" s="64"/>
      <c r="H58" s="16"/>
      <c r="I58" s="16"/>
      <c r="J58" s="17"/>
      <c r="K58" s="17"/>
    </row>
    <row r="59" spans="1:11" s="15" customFormat="1" ht="9.9499999999999993" customHeight="1" x14ac:dyDescent="0.2">
      <c r="A59" s="19"/>
      <c r="C59" s="181" t="s">
        <v>35</v>
      </c>
      <c r="D59" s="181"/>
      <c r="E59" s="181"/>
      <c r="F59" s="16"/>
      <c r="G59" s="64"/>
      <c r="H59" s="16"/>
      <c r="I59" s="16"/>
      <c r="J59" s="17"/>
      <c r="K59" s="17"/>
    </row>
    <row r="60" spans="1:11" s="15" customFormat="1" ht="9.9499999999999993" customHeight="1" x14ac:dyDescent="0.2">
      <c r="A60" s="19"/>
      <c r="C60" s="32" t="s">
        <v>36</v>
      </c>
      <c r="D60" s="32"/>
      <c r="E60" s="32"/>
      <c r="F60" s="16"/>
      <c r="G60" s="64"/>
      <c r="H60" s="16"/>
      <c r="I60" s="16"/>
      <c r="J60" s="17"/>
      <c r="K60" s="17"/>
    </row>
    <row r="61" spans="1:11" s="15" customFormat="1" ht="9.9499999999999993" customHeight="1" x14ac:dyDescent="0.2">
      <c r="A61" s="19"/>
      <c r="C61" s="181" t="s">
        <v>37</v>
      </c>
      <c r="D61" s="181"/>
      <c r="E61" s="181"/>
      <c r="F61" s="16"/>
      <c r="G61" s="64"/>
      <c r="H61" s="16"/>
      <c r="I61" s="16"/>
      <c r="J61" s="17"/>
      <c r="K61" s="17"/>
    </row>
    <row r="62" spans="1:11" s="15" customFormat="1" ht="9.9499999999999993" customHeight="1" x14ac:dyDescent="0.2">
      <c r="A62" s="19"/>
      <c r="C62" s="181"/>
      <c r="D62" s="181"/>
      <c r="E62" s="181"/>
      <c r="F62" s="16"/>
      <c r="G62" s="64"/>
      <c r="H62" s="16"/>
      <c r="I62" s="16"/>
      <c r="J62" s="17"/>
      <c r="K62" s="17"/>
    </row>
    <row r="63" spans="1:11" s="15" customFormat="1" ht="9.9499999999999993" customHeight="1" x14ac:dyDescent="0.2">
      <c r="A63" s="19" t="s">
        <v>38</v>
      </c>
      <c r="C63" s="181" t="s">
        <v>39</v>
      </c>
      <c r="D63" s="181"/>
      <c r="E63" s="181"/>
      <c r="F63" s="16"/>
      <c r="G63" s="64"/>
      <c r="H63" s="16"/>
      <c r="I63" s="16"/>
      <c r="J63" s="17"/>
      <c r="K63" s="17"/>
    </row>
    <row r="64" spans="1:11" s="15" customFormat="1" ht="9.9499999999999993" customHeight="1" x14ac:dyDescent="0.2">
      <c r="A64" s="19"/>
      <c r="C64" s="181" t="s">
        <v>40</v>
      </c>
      <c r="D64" s="181"/>
      <c r="E64" s="181"/>
      <c r="F64" s="16"/>
      <c r="G64" s="64"/>
      <c r="H64" s="16"/>
      <c r="I64" s="16"/>
      <c r="J64" s="17"/>
      <c r="K64" s="17"/>
    </row>
    <row r="65" spans="1:11" s="15" customFormat="1" ht="9.9499999999999993" customHeight="1" x14ac:dyDescent="0.2">
      <c r="A65" s="19"/>
      <c r="C65" s="181" t="s">
        <v>41</v>
      </c>
      <c r="D65" s="181"/>
      <c r="E65" s="181"/>
      <c r="F65" s="16"/>
      <c r="G65" s="64"/>
      <c r="H65" s="16"/>
      <c r="I65" s="16"/>
      <c r="J65" s="17"/>
      <c r="K65" s="17"/>
    </row>
    <row r="66" spans="1:11" s="15" customFormat="1" ht="9.9499999999999993" customHeight="1" x14ac:dyDescent="0.2">
      <c r="A66" s="19"/>
      <c r="C66" s="166"/>
      <c r="D66" s="166"/>
      <c r="E66" s="166"/>
      <c r="F66" s="16"/>
      <c r="G66" s="64"/>
      <c r="H66" s="16"/>
      <c r="I66" s="16"/>
      <c r="J66" s="17"/>
      <c r="K66" s="17"/>
    </row>
    <row r="67" spans="1:11" s="15" customFormat="1" ht="9.9499999999999993" customHeight="1" x14ac:dyDescent="0.2">
      <c r="A67" s="19"/>
      <c r="C67" s="182" t="s">
        <v>42</v>
      </c>
      <c r="D67" s="182"/>
      <c r="E67" s="182"/>
      <c r="F67" s="16"/>
      <c r="G67" s="64"/>
      <c r="H67" s="16"/>
      <c r="I67" s="16"/>
      <c r="J67" s="17"/>
      <c r="K67" s="17"/>
    </row>
    <row r="68" spans="1:11" s="15" customFormat="1" ht="9.9499999999999993" customHeight="1" x14ac:dyDescent="0.2">
      <c r="A68" s="19"/>
      <c r="C68" s="182" t="s">
        <v>43</v>
      </c>
      <c r="D68" s="182"/>
      <c r="E68" s="182"/>
      <c r="F68" s="16"/>
      <c r="G68" s="64"/>
      <c r="H68" s="16"/>
      <c r="I68" s="16"/>
      <c r="J68" s="17"/>
      <c r="K68" s="17"/>
    </row>
    <row r="69" spans="1:11" ht="9.9499999999999993" customHeight="1" x14ac:dyDescent="0.2">
      <c r="C69" s="25"/>
      <c r="D69" s="11"/>
      <c r="E69" s="11"/>
      <c r="F69" s="16"/>
      <c r="G69" s="64"/>
      <c r="H69" s="16"/>
      <c r="I69" s="16"/>
    </row>
    <row r="70" spans="1:11" ht="9.9499999999999993" customHeight="1" x14ac:dyDescent="0.2">
      <c r="C70" s="25"/>
      <c r="D70" s="11"/>
      <c r="E70" s="11"/>
      <c r="F70" s="16"/>
      <c r="G70" s="64"/>
      <c r="H70" s="16"/>
      <c r="I70" s="16"/>
    </row>
    <row r="71" spans="1:11" ht="9.9499999999999993" hidden="1" customHeight="1" x14ac:dyDescent="0.2">
      <c r="C71" s="25"/>
      <c r="D71" s="11"/>
      <c r="E71" s="11"/>
      <c r="F71" s="16"/>
      <c r="G71" s="64"/>
      <c r="H71" s="16"/>
      <c r="I71" s="16"/>
    </row>
    <row r="72" spans="1:11" ht="9.9499999999999993" hidden="1" customHeight="1" x14ac:dyDescent="0.2">
      <c r="C72" s="25"/>
      <c r="D72" s="11"/>
      <c r="E72" s="11"/>
      <c r="F72" s="16"/>
      <c r="G72" s="64"/>
      <c r="H72" s="16"/>
      <c r="I72" s="16"/>
    </row>
    <row r="73" spans="1:11" ht="9.9499999999999993" hidden="1" customHeight="1" x14ac:dyDescent="0.2">
      <c r="C73" s="25"/>
      <c r="D73" s="11"/>
      <c r="E73" s="11"/>
      <c r="F73" s="16"/>
      <c r="G73" s="64"/>
      <c r="H73" s="16"/>
      <c r="I73" s="16"/>
    </row>
    <row r="74" spans="1:11" ht="9.9499999999999993" hidden="1" customHeight="1" x14ac:dyDescent="0.2">
      <c r="C74" s="25"/>
      <c r="D74" s="11"/>
      <c r="E74" s="11"/>
      <c r="F74" s="16"/>
      <c r="G74" s="64"/>
      <c r="H74" s="16"/>
      <c r="I74" s="16"/>
    </row>
    <row r="75" spans="1:11" ht="9.9499999999999993" hidden="1" customHeight="1" x14ac:dyDescent="0.2">
      <c r="C75" s="25"/>
      <c r="D75" s="11"/>
      <c r="E75" s="11"/>
      <c r="F75" s="16"/>
      <c r="G75" s="64"/>
      <c r="H75" s="16"/>
      <c r="I75" s="16"/>
    </row>
    <row r="76" spans="1:11" ht="9.9499999999999993" hidden="1" customHeight="1" x14ac:dyDescent="0.2">
      <c r="C76" s="25"/>
      <c r="D76" s="11"/>
      <c r="E76" s="11"/>
      <c r="F76" s="16"/>
      <c r="G76" s="64"/>
      <c r="H76" s="16"/>
      <c r="I76" s="16"/>
    </row>
    <row r="77" spans="1:11" ht="9.9499999999999993" hidden="1" customHeight="1" x14ac:dyDescent="0.2">
      <c r="C77" s="25"/>
      <c r="D77" s="11"/>
      <c r="E77" s="11"/>
      <c r="F77" s="16"/>
      <c r="G77" s="64"/>
      <c r="H77" s="16"/>
      <c r="I77" s="16"/>
    </row>
    <row r="78" spans="1:11" ht="9.9499999999999993" hidden="1" customHeight="1" x14ac:dyDescent="0.2">
      <c r="C78" s="25"/>
      <c r="D78" s="11"/>
      <c r="E78" s="11"/>
      <c r="F78" s="16"/>
      <c r="G78" s="64"/>
      <c r="H78" s="16"/>
      <c r="I78" s="16"/>
    </row>
    <row r="79" spans="1:11" ht="9.9499999999999993" hidden="1" customHeight="1" x14ac:dyDescent="0.2">
      <c r="C79" s="25"/>
      <c r="D79" s="11"/>
      <c r="E79" s="11"/>
      <c r="F79" s="16"/>
      <c r="G79" s="64"/>
      <c r="H79" s="16"/>
      <c r="I79" s="16"/>
    </row>
    <row r="80" spans="1:11" ht="9.9499999999999993" hidden="1" customHeight="1" x14ac:dyDescent="0.2">
      <c r="B80" s="3"/>
      <c r="C80" s="7"/>
      <c r="D80" s="7"/>
      <c r="E80" s="2"/>
      <c r="F80" s="16"/>
      <c r="G80" s="64"/>
      <c r="H80" s="16"/>
      <c r="I80" s="16"/>
    </row>
    <row r="81" spans="2:9" ht="9.9499999999999993" hidden="1" customHeight="1" x14ac:dyDescent="0.2">
      <c r="B81" s="3"/>
      <c r="C81" s="7"/>
      <c r="D81" s="7"/>
      <c r="E81" s="2"/>
      <c r="F81" s="16"/>
      <c r="G81" s="64"/>
      <c r="H81" s="16"/>
      <c r="I81" s="16"/>
    </row>
    <row r="82" spans="2:9" ht="9.9499999999999993" hidden="1" customHeight="1" x14ac:dyDescent="0.2">
      <c r="B82" s="3"/>
      <c r="C82" s="7"/>
      <c r="D82" s="7"/>
      <c r="E82" s="2"/>
      <c r="G82" s="64"/>
    </row>
    <row r="83" spans="2:9" ht="12.95" hidden="1" customHeight="1" x14ac:dyDescent="0.2">
      <c r="G83" s="64"/>
    </row>
    <row r="84" spans="2:9" ht="12.95" hidden="1" customHeight="1" x14ac:dyDescent="0.2">
      <c r="G84" s="64"/>
    </row>
    <row r="85" spans="2:9" ht="12.95" hidden="1" customHeight="1" x14ac:dyDescent="0.2">
      <c r="G85" s="64"/>
    </row>
    <row r="86" spans="2:9" ht="12.95" hidden="1" customHeight="1" x14ac:dyDescent="0.2">
      <c r="G86" s="64"/>
    </row>
    <row r="87" spans="2:9" ht="12.95" hidden="1" customHeight="1" x14ac:dyDescent="0.2">
      <c r="G87" s="64"/>
    </row>
    <row r="88" spans="2:9" ht="12.95" hidden="1" customHeight="1" x14ac:dyDescent="0.2">
      <c r="G88" s="64"/>
    </row>
    <row r="89" spans="2:9" ht="12.95" hidden="1" customHeight="1" x14ac:dyDescent="0.2"/>
    <row r="90" spans="2:9" ht="12.95" hidden="1" customHeight="1" x14ac:dyDescent="0.2">
      <c r="G90" s="73"/>
    </row>
    <row r="91" spans="2:9" ht="12.95" hidden="1" customHeight="1" x14ac:dyDescent="0.2">
      <c r="G91" s="73"/>
    </row>
    <row r="92" spans="2:9" hidden="1" x14ac:dyDescent="0.2">
      <c r="G92" s="73"/>
    </row>
    <row r="93" spans="2:9" hidden="1" x14ac:dyDescent="0.2">
      <c r="G93" s="73"/>
    </row>
    <row r="94" spans="2:9" hidden="1" x14ac:dyDescent="0.2">
      <c r="G94" s="73"/>
    </row>
    <row r="95" spans="2:9" hidden="1" x14ac:dyDescent="0.2">
      <c r="G95" s="73"/>
    </row>
    <row r="96" spans="2:9" hidden="1" x14ac:dyDescent="0.2">
      <c r="G96" s="73"/>
    </row>
    <row r="97" spans="7:7" hidden="1" x14ac:dyDescent="0.2">
      <c r="G97" s="73"/>
    </row>
    <row r="98" spans="7:7" hidden="1" x14ac:dyDescent="0.2">
      <c r="G98" s="73"/>
    </row>
    <row r="99" spans="7:7" hidden="1" x14ac:dyDescent="0.2">
      <c r="G99" s="73"/>
    </row>
    <row r="100" spans="7:7" hidden="1" x14ac:dyDescent="0.2">
      <c r="G100" s="73"/>
    </row>
    <row r="101" spans="7:7" hidden="1" x14ac:dyDescent="0.2">
      <c r="G101" s="73"/>
    </row>
    <row r="102" spans="7:7" hidden="1" x14ac:dyDescent="0.2">
      <c r="G102" s="73"/>
    </row>
    <row r="103" spans="7:7" hidden="1" x14ac:dyDescent="0.2">
      <c r="G103" s="73"/>
    </row>
    <row r="104" spans="7:7" hidden="1" x14ac:dyDescent="0.2">
      <c r="G104" s="73"/>
    </row>
  </sheetData>
  <sheetProtection algorithmName="SHA-512" hashValue="CN9Ox1mYYEroRLYfTLb7d1OgcilRLLB5CPfroh3m9++gUEfQ4xgSdycTy3DeMkzpDdVVc9xsqJIqqG9VDI8V9g==" saltValue="iwQ7g5Ncmaqi6Rk3ULBkpg==" spinCount="100000" sheet="1" objects="1" scenarios="1"/>
  <mergeCells count="50">
    <mergeCell ref="D55:E55"/>
    <mergeCell ref="C18:E18"/>
    <mergeCell ref="D48:E48"/>
    <mergeCell ref="D49:E49"/>
    <mergeCell ref="D50:E50"/>
    <mergeCell ref="D51:E51"/>
    <mergeCell ref="D52:E52"/>
    <mergeCell ref="D43:E43"/>
    <mergeCell ref="D44:E44"/>
    <mergeCell ref="D45:E45"/>
    <mergeCell ref="D46:E46"/>
    <mergeCell ref="D47:E47"/>
    <mergeCell ref="D32:E32"/>
    <mergeCell ref="D42:E42"/>
    <mergeCell ref="D41:E41"/>
    <mergeCell ref="D33:E33"/>
    <mergeCell ref="C64:E64"/>
    <mergeCell ref="C65:E65"/>
    <mergeCell ref="C66:E66"/>
    <mergeCell ref="C67:E67"/>
    <mergeCell ref="C68:E68"/>
    <mergeCell ref="I15:J15"/>
    <mergeCell ref="I17:J17"/>
    <mergeCell ref="C19:E19"/>
    <mergeCell ref="C20:E20"/>
    <mergeCell ref="C63:E63"/>
    <mergeCell ref="H22:J22"/>
    <mergeCell ref="H24:J24"/>
    <mergeCell ref="C25:E25"/>
    <mergeCell ref="C57:E57"/>
    <mergeCell ref="C58:E58"/>
    <mergeCell ref="C59:E59"/>
    <mergeCell ref="C61:E61"/>
    <mergeCell ref="C62:E62"/>
    <mergeCell ref="C21:E21"/>
    <mergeCell ref="D53:E53"/>
    <mergeCell ref="D54:E54"/>
    <mergeCell ref="D39:E39"/>
    <mergeCell ref="D40:E40"/>
    <mergeCell ref="C6:E6"/>
    <mergeCell ref="D34:E34"/>
    <mergeCell ref="D35:E35"/>
    <mergeCell ref="D36:E36"/>
    <mergeCell ref="D37:E37"/>
    <mergeCell ref="D38:E38"/>
    <mergeCell ref="C12:E12"/>
    <mergeCell ref="C15:E15"/>
    <mergeCell ref="C7:E7"/>
    <mergeCell ref="C8:E8"/>
    <mergeCell ref="C9:E9"/>
  </mergeCells>
  <phoneticPr fontId="21" type="noConversion"/>
  <conditionalFormatting sqref="G1:G10 G12:G1048576">
    <cfRule type="expression" dxfId="82" priority="1">
      <formula>AND(CELL("Schutz",G1)=0,AuszufZ=TRUE)</formula>
    </cfRule>
  </conditionalFormatting>
  <pageMargins left="0.31496062992125984" right="0.31496062992125984" top="0.31496062992125984" bottom="0.39370078740157483" header="0" footer="0"/>
  <pageSetup paperSize="9" scale="95"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print="0" autoFill="0" autoLine="0" autoPict="0">
                <anchor>
                  <from>
                    <xdr:col>1</xdr:col>
                    <xdr:colOff>38100</xdr:colOff>
                    <xdr:row>12</xdr:row>
                    <xdr:rowOff>38100</xdr:rowOff>
                  </from>
                  <to>
                    <xdr:col>3</xdr:col>
                    <xdr:colOff>790575</xdr:colOff>
                    <xdr:row>13</xdr:row>
                    <xdr:rowOff>66675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52487E49-318D-4CCB-A838-384D5F69DC75}">
            <xm:f>AND(CELL("Schutz",C1)=0,def!$A$2=TRUE)</xm:f>
            <x14:dxf>
              <fill>
                <patternFill>
                  <bgColor theme="4" tint="0.79998168889431442"/>
                </patternFill>
              </fill>
              <border>
                <top style="hair">
                  <color auto="1"/>
                </top>
                <bottom style="hair">
                  <color auto="1"/>
                </bottom>
              </border>
            </x14:dxf>
          </x14:cfRule>
          <xm:sqref>C1:F17 C18 C19:F26 C29:F1048576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0F20-8001-4D67-A1E5-FFD132150215}">
  <sheetPr>
    <tabColor theme="5" tint="0.79998168889431442"/>
  </sheetPr>
  <dimension ref="A1:R110"/>
  <sheetViews>
    <sheetView showGridLines="0" showRuler="0" view="pageLayout" topLeftCell="A10" zoomScaleNormal="115" zoomScaleSheetLayoutView="115" workbookViewId="0">
      <selection activeCell="C28" sqref="C28"/>
    </sheetView>
  </sheetViews>
  <sheetFormatPr baseColWidth="10" defaultColWidth="0" defaultRowHeight="0" customHeight="1" zeroHeight="1" x14ac:dyDescent="0.2"/>
  <cols>
    <col min="1" max="1" width="19.125" style="1" bestFit="1" customWidth="1"/>
    <col min="2" max="2" width="1.125" style="11" customWidth="1"/>
    <col min="3" max="3" width="61.5" style="12" customWidth="1"/>
    <col min="4" max="4" width="1.375" style="12" customWidth="1"/>
    <col min="5" max="7" width="2" style="69" customWidth="1"/>
    <col min="8" max="9" width="2.625" style="69" customWidth="1"/>
    <col min="10" max="10" width="2.625" style="65" customWidth="1"/>
    <col min="11" max="11" width="2.125" style="17" hidden="1" customWidth="1"/>
    <col min="12" max="18" width="13.625" style="11" hidden="1" customWidth="1"/>
    <col min="19" max="16384" width="11" style="11" hidden="1"/>
  </cols>
  <sheetData>
    <row r="1" spans="1:18" ht="9.9499999999999993" customHeight="1" x14ac:dyDescent="0.2">
      <c r="C1" s="184" t="str">
        <f>'Deckblatt Team'!C5</f>
        <v>Schloss Laufen am Rheinfall, Dachsen</v>
      </c>
      <c r="D1" s="184"/>
      <c r="E1" s="185" t="s">
        <v>134</v>
      </c>
      <c r="F1" s="185" t="s">
        <v>135</v>
      </c>
      <c r="G1" s="185" t="s">
        <v>136</v>
      </c>
      <c r="H1" s="67"/>
      <c r="I1" s="67"/>
      <c r="J1" s="63"/>
    </row>
    <row r="2" spans="1:18" ht="9.9499999999999993" customHeight="1" x14ac:dyDescent="0.2">
      <c r="C2" s="184" t="str">
        <f>'Deckblatt Team'!C6</f>
        <v>Gesamterneuerung</v>
      </c>
      <c r="D2" s="184"/>
      <c r="E2" s="185"/>
      <c r="F2" s="185"/>
      <c r="G2" s="185"/>
      <c r="H2" s="67"/>
      <c r="I2" s="67"/>
      <c r="J2" s="63"/>
    </row>
    <row r="3" spans="1:18" s="15" customFormat="1" ht="9.9499999999999993" customHeight="1" x14ac:dyDescent="0.2">
      <c r="A3" s="4"/>
      <c r="C3" s="184" t="str">
        <f>'Deckblatt Team'!C7</f>
        <v>Planerwahl im selektiven Verfahren</v>
      </c>
      <c r="D3" s="184"/>
      <c r="E3" s="185"/>
      <c r="F3" s="185"/>
      <c r="G3" s="185"/>
      <c r="H3" s="67"/>
      <c r="I3" s="67"/>
      <c r="J3" s="63"/>
      <c r="K3" s="17"/>
    </row>
    <row r="4" spans="1:18" s="15" customFormat="1" ht="9.9499999999999993" customHeight="1" thickBot="1" x14ac:dyDescent="0.25">
      <c r="A4" s="4"/>
      <c r="B4" s="1"/>
      <c r="C4" s="186" t="str">
        <f>CONCATENATE('Deckblatt Team'!C8," - ",'Deckblatt Team'!C9)</f>
        <v>Unterlage U2 - Angaben zur Generalplanung</v>
      </c>
      <c r="D4" s="187"/>
      <c r="E4" s="185"/>
      <c r="F4" s="185"/>
      <c r="G4" s="185"/>
      <c r="H4" s="68"/>
      <c r="I4" s="68"/>
      <c r="J4" s="63"/>
      <c r="K4" s="17"/>
    </row>
    <row r="5" spans="1:18" s="15" customFormat="1" ht="9.9499999999999993" customHeight="1" x14ac:dyDescent="0.2">
      <c r="A5" s="4"/>
      <c r="B5" s="1"/>
      <c r="C5" s="12"/>
      <c r="D5" s="12"/>
      <c r="E5" s="185"/>
      <c r="F5" s="185"/>
      <c r="G5" s="185"/>
      <c r="H5" s="69"/>
      <c r="I5" s="69"/>
      <c r="J5" s="64"/>
      <c r="K5" s="17"/>
    </row>
    <row r="6" spans="1:18" s="15" customFormat="1" ht="15.95" customHeight="1" x14ac:dyDescent="0.2">
      <c r="A6" s="4"/>
      <c r="C6" s="14">
        <f>Anleitung!C11</f>
        <v>46129</v>
      </c>
      <c r="D6" s="14"/>
      <c r="E6" s="185"/>
      <c r="F6" s="185"/>
      <c r="G6" s="185"/>
      <c r="H6" s="70"/>
      <c r="I6" s="70"/>
      <c r="J6" s="65"/>
      <c r="K6" s="17"/>
    </row>
    <row r="7" spans="1:18" ht="9.9499999999999993" customHeight="1" x14ac:dyDescent="0.2">
      <c r="E7" s="185"/>
      <c r="F7" s="185"/>
      <c r="G7" s="185"/>
    </row>
    <row r="8" spans="1:18" ht="9" customHeight="1" x14ac:dyDescent="0.2">
      <c r="E8" s="185"/>
      <c r="F8" s="185"/>
      <c r="G8" s="185"/>
    </row>
    <row r="9" spans="1:18" s="15" customFormat="1" ht="42.75" x14ac:dyDescent="0.2">
      <c r="A9" s="9"/>
      <c r="B9" s="3"/>
      <c r="C9" s="147"/>
      <c r="D9" s="88"/>
      <c r="E9" s="185"/>
      <c r="F9" s="185"/>
      <c r="G9" s="185"/>
      <c r="H9" s="75"/>
      <c r="I9" s="75"/>
      <c r="J9" s="66"/>
      <c r="K9" s="17"/>
    </row>
    <row r="10" spans="1:18" s="15" customFormat="1" ht="11.25" customHeight="1" x14ac:dyDescent="0.2">
      <c r="A10" s="4" t="s">
        <v>17</v>
      </c>
      <c r="B10" s="3"/>
      <c r="C10" s="39" t="str">
        <f>_xlfn.IFNA(VLOOKUP(A10,'Deckblatt Team'!$C$32:$E$55,2,FALSE),"")</f>
        <v>Generalplanung</v>
      </c>
      <c r="D10" s="88"/>
      <c r="E10" s="128"/>
      <c r="F10" s="128"/>
      <c r="G10" s="128"/>
      <c r="H10" s="75"/>
      <c r="I10" s="75"/>
      <c r="J10" s="66">
        <v>17</v>
      </c>
      <c r="K10" s="17"/>
    </row>
    <row r="11" spans="1:18" ht="16.5" customHeight="1" x14ac:dyDescent="0.25">
      <c r="A11" s="11"/>
      <c r="B11" s="3"/>
      <c r="C11" s="131" t="str" cm="1">
        <f t="array" aca="1" ref="C11" ca="1">IFERROR(CONCATENATE(INDIRECT("'"&amp;A10&amp;"'!C"&amp;J10),", ",INDIRECT("'"&amp;A10&amp;"'!C"&amp;J10+6)),"")</f>
        <v xml:space="preserve">, </v>
      </c>
      <c r="E11" s="123"/>
      <c r="F11" s="123"/>
      <c r="G11" s="123"/>
    </row>
    <row r="12" spans="1:18" s="15" customFormat="1" ht="9.9499999999999993" customHeight="1" x14ac:dyDescent="0.25">
      <c r="A12" s="4" t="s">
        <v>27</v>
      </c>
      <c r="B12" s="3"/>
      <c r="C12" s="39" t="str">
        <f>_xlfn.IFNA(VLOOKUP(A12,'Deckblatt Team'!$C$32:$E$55,2,FALSE),"")</f>
        <v>Architektur</v>
      </c>
      <c r="D12" s="119"/>
      <c r="E12" s="122" t="str">
        <f ca="1">IF(E13=TRUE,"x","")</f>
        <v/>
      </c>
      <c r="F12" s="122" t="str">
        <f t="shared" ref="F12:G58" ca="1" si="0">IF(F13=TRUE,"x","")</f>
        <v/>
      </c>
      <c r="G12" s="122" t="str">
        <f t="shared" ca="1" si="0"/>
        <v/>
      </c>
      <c r="J12" s="64">
        <v>17</v>
      </c>
      <c r="K12" s="17"/>
    </row>
    <row r="13" spans="1:18" s="15" customFormat="1" ht="9.9499999999999993" customHeight="1" x14ac:dyDescent="0.2">
      <c r="A13" s="4"/>
      <c r="B13" s="3"/>
      <c r="C13" s="129" t="str" cm="1">
        <f t="array" aca="1" ref="C13" ca="1">IFERROR(CONCATENATE(INDIRECT("'"&amp;A12&amp;"'!C"&amp;J12),", ",INDIRECT("'"&amp;A12&amp;"'!C"&amp;J12+6)),"")</f>
        <v xml:space="preserve">, </v>
      </c>
      <c r="D13" s="35"/>
      <c r="E13" s="127" t="b" cm="1">
        <f t="array" aca="1" ref="E13" ca="1">IFERROR(INDIRECT("'"&amp;$A12&amp;"'!F"&amp;H13),"")</f>
        <v>0</v>
      </c>
      <c r="F13" s="127" t="b" cm="1">
        <f t="array" aca="1" ref="F13" ca="1">IFERROR(INDIRECT("'"&amp;$A12&amp;"'!F"&amp;I13),"")</f>
        <v>0</v>
      </c>
      <c r="G13" s="127" t="b" cm="1">
        <f t="array" aca="1" ref="G13" ca="1">IFERROR(INDIRECT("'"&amp;$A12&amp;"'!F"&amp;J13),"")</f>
        <v>0</v>
      </c>
      <c r="H13" s="64">
        <v>11</v>
      </c>
      <c r="I13" s="64">
        <v>12</v>
      </c>
      <c r="J13" s="64">
        <v>13</v>
      </c>
      <c r="K13" s="17"/>
    </row>
    <row r="14" spans="1:18" s="15" customFormat="1" ht="9.9499999999999993" customHeight="1" x14ac:dyDescent="0.25">
      <c r="A14" s="4" t="s">
        <v>28</v>
      </c>
      <c r="B14" s="3"/>
      <c r="C14" s="39" t="str">
        <f>_xlfn.IFNA(VLOOKUP(A14,'Deckblatt Team'!$C$32:$E$55,2,FALSE),"")</f>
        <v>Baumanagement/Bauleitung</v>
      </c>
      <c r="D14" s="119"/>
      <c r="E14" s="122" t="str">
        <f t="shared" ref="E14" ca="1" si="1">IF(E15=TRUE,"x","")</f>
        <v/>
      </c>
      <c r="F14" s="122" t="str">
        <f t="shared" ca="1" si="0"/>
        <v/>
      </c>
      <c r="G14" s="122" t="str">
        <f t="shared" ca="1" si="0"/>
        <v/>
      </c>
      <c r="J14" s="64">
        <v>17</v>
      </c>
      <c r="K14" s="17"/>
    </row>
    <row r="15" spans="1:18" s="15" customFormat="1" ht="9.9499999999999993" customHeight="1" x14ac:dyDescent="0.2">
      <c r="A15" s="4"/>
      <c r="B15" s="3"/>
      <c r="C15" s="129" t="str" cm="1">
        <f t="array" aca="1" ref="C15" ca="1">IFERROR(CONCATENATE(INDIRECT("'"&amp;A14&amp;"'!C"&amp;J14),", ",INDIRECT("'"&amp;A14&amp;"'!C"&amp;J14+2)),"")</f>
        <v xml:space="preserve">, </v>
      </c>
      <c r="D15" s="35"/>
      <c r="E15" s="127" t="b" cm="1">
        <f t="array" aca="1" ref="E15" ca="1">IFERROR(INDIRECT("'"&amp;$A14&amp;"'!F"&amp;H15),"")</f>
        <v>0</v>
      </c>
      <c r="F15" s="127" t="b" cm="1">
        <f t="array" aca="1" ref="F15" ca="1">IFERROR(INDIRECT("'"&amp;$A14&amp;"'!F"&amp;I15),"")</f>
        <v>0</v>
      </c>
      <c r="G15" s="127" t="b" cm="1">
        <f t="array" aca="1" ref="G15" ca="1">IFERROR(INDIRECT("'"&amp;$A14&amp;"'!F"&amp;J15),"")</f>
        <v>0</v>
      </c>
      <c r="H15" s="64">
        <v>11</v>
      </c>
      <c r="I15" s="64">
        <v>12</v>
      </c>
      <c r="J15" s="64">
        <v>13</v>
      </c>
      <c r="K15" s="17"/>
    </row>
    <row r="16" spans="1:18" s="17" customFormat="1" ht="15" hidden="1" x14ac:dyDescent="0.25">
      <c r="A16" s="4" t="s">
        <v>136</v>
      </c>
      <c r="B16" s="3"/>
      <c r="C16" s="39" t="str">
        <f ca="1">IF(E16=TRUE,"X","")</f>
        <v/>
      </c>
      <c r="D16" s="32"/>
      <c r="E16" s="122" t="str">
        <f t="shared" ref="E16" ca="1" si="2">IF(E17=TRUE,"x","")</f>
        <v/>
      </c>
      <c r="F16" s="122" t="str">
        <f t="shared" ca="1" si="0"/>
        <v/>
      </c>
      <c r="G16" s="122" t="str">
        <f t="shared" ca="1" si="0"/>
        <v/>
      </c>
      <c r="H16" s="15"/>
      <c r="I16" s="15"/>
      <c r="J16" s="64"/>
      <c r="L16" s="11"/>
      <c r="M16" s="11"/>
      <c r="N16" s="11"/>
      <c r="O16" s="11"/>
      <c r="P16" s="11"/>
      <c r="Q16" s="11"/>
      <c r="R16" s="11"/>
    </row>
    <row r="17" spans="1:18" s="17" customFormat="1" ht="15" hidden="1" x14ac:dyDescent="0.2">
      <c r="A17" s="4" t="s">
        <v>140</v>
      </c>
      <c r="B17" s="3"/>
      <c r="C17" s="97" t="str">
        <f ca="1">IF(E17=TRUE,"X","")</f>
        <v/>
      </c>
      <c r="D17" s="32"/>
      <c r="E17" s="127" t="str" cm="1">
        <f t="array" aca="1" ref="E17" ca="1">IFERROR(INDIRECT("'"&amp;$A16&amp;"'!E"&amp;H17),"")</f>
        <v/>
      </c>
      <c r="F17" s="127" t="str" cm="1">
        <f t="array" aca="1" ref="F17" ca="1">IFERROR(INDIRECT("'"&amp;$A16&amp;"'!E"&amp;I17),"")</f>
        <v/>
      </c>
      <c r="G17" s="127" t="str" cm="1">
        <f t="array" aca="1" ref="G17" ca="1">IFERROR(INDIRECT("'"&amp;$A16&amp;"'!E"&amp;J17),"")</f>
        <v/>
      </c>
      <c r="H17" s="64">
        <v>11</v>
      </c>
      <c r="I17" s="64">
        <v>12</v>
      </c>
      <c r="J17" s="64"/>
      <c r="L17" s="11"/>
      <c r="M17" s="11"/>
      <c r="N17" s="11"/>
      <c r="O17" s="11"/>
      <c r="P17" s="11"/>
      <c r="Q17" s="11"/>
      <c r="R17" s="11"/>
    </row>
    <row r="18" spans="1:18" s="17" customFormat="1" ht="9.9499999999999993" customHeight="1" x14ac:dyDescent="0.25">
      <c r="A18" s="4" t="s">
        <v>29</v>
      </c>
      <c r="B18" s="3"/>
      <c r="C18" s="39" t="str">
        <f>_xlfn.IFNA(VLOOKUP(A18,'Deckblatt Team'!$C$32:$E$55,2,FALSE),"")</f>
        <v>Bauingenieurwesen</v>
      </c>
      <c r="D18" s="121"/>
      <c r="E18" s="122" t="str">
        <f t="shared" ref="E18" ca="1" si="3">IF(E19=TRUE,"x","")</f>
        <v/>
      </c>
      <c r="F18" s="122" t="str">
        <f t="shared" ca="1" si="0"/>
        <v/>
      </c>
      <c r="G18" s="122" t="str">
        <f t="shared" ca="1" si="0"/>
        <v/>
      </c>
      <c r="H18" s="15"/>
      <c r="I18" s="15"/>
      <c r="J18" s="64">
        <v>17</v>
      </c>
      <c r="L18" s="11"/>
      <c r="M18" s="11"/>
      <c r="N18" s="11"/>
      <c r="O18" s="11"/>
      <c r="P18" s="11"/>
      <c r="Q18" s="11"/>
      <c r="R18" s="11"/>
    </row>
    <row r="19" spans="1:18" s="17" customFormat="1" ht="9.9499999999999993" customHeight="1" x14ac:dyDescent="0.2">
      <c r="A19" s="4"/>
      <c r="B19" s="3"/>
      <c r="C19" s="129" t="str" cm="1">
        <f t="array" aca="1" ref="C19" ca="1">IFERROR(CONCATENATE(INDIRECT("'"&amp;A18&amp;"'!C"&amp;J18),", ",INDIRECT("'"&amp;A18&amp;"'!C"&amp;J18+2)),"")</f>
        <v xml:space="preserve">, </v>
      </c>
      <c r="D19" s="89"/>
      <c r="E19" s="127" t="b" cm="1">
        <f t="array" aca="1" ref="E19" ca="1">IFERROR(INDIRECT("'"&amp;$A18&amp;"'!F"&amp;H19),"")</f>
        <v>0</v>
      </c>
      <c r="F19" s="127" t="b" cm="1">
        <f t="array" aca="1" ref="F19" ca="1">IFERROR(INDIRECT("'"&amp;$A18&amp;"'!F"&amp;I19),"")</f>
        <v>0</v>
      </c>
      <c r="G19" s="127" t="b" cm="1">
        <f t="array" aca="1" ref="G19" ca="1">IFERROR(INDIRECT("'"&amp;$A18&amp;"'!F"&amp;J19),"")</f>
        <v>0</v>
      </c>
      <c r="H19" s="64">
        <v>11</v>
      </c>
      <c r="I19" s="64">
        <v>12</v>
      </c>
      <c r="J19" s="64">
        <v>13</v>
      </c>
      <c r="L19" s="11"/>
      <c r="M19" s="11"/>
      <c r="N19" s="11"/>
      <c r="O19" s="11"/>
      <c r="P19" s="11"/>
      <c r="Q19" s="11"/>
      <c r="R19" s="11"/>
    </row>
    <row r="20" spans="1:18" s="17" customFormat="1" ht="9.9499999999999993" customHeight="1" x14ac:dyDescent="0.25">
      <c r="A20" s="4" t="s">
        <v>31</v>
      </c>
      <c r="B20" s="3"/>
      <c r="C20" s="39" t="str">
        <f>_xlfn.IFNA(VLOOKUP(A20,'Deckblatt Team'!$C$32:$E$55,2,FALSE),"")</f>
        <v>Elektroingenieurwesen</v>
      </c>
      <c r="D20" s="121"/>
      <c r="E20" s="122" t="str">
        <f t="shared" ref="E20" ca="1" si="4">IF(E21=TRUE,"x","")</f>
        <v/>
      </c>
      <c r="F20" s="122" t="str">
        <f t="shared" ca="1" si="0"/>
        <v/>
      </c>
      <c r="G20" s="122" t="str">
        <f t="shared" ca="1" si="0"/>
        <v/>
      </c>
      <c r="H20" s="15"/>
      <c r="I20" s="15"/>
      <c r="J20" s="64">
        <v>17</v>
      </c>
      <c r="L20" s="11"/>
      <c r="M20" s="11"/>
      <c r="N20" s="11"/>
      <c r="O20" s="11"/>
      <c r="P20" s="11"/>
      <c r="Q20" s="11"/>
      <c r="R20" s="11"/>
    </row>
    <row r="21" spans="1:18" s="17" customFormat="1" ht="9.9499999999999993" customHeight="1" x14ac:dyDescent="0.2">
      <c r="A21" s="4"/>
      <c r="B21" s="3"/>
      <c r="C21" s="129" t="str" cm="1">
        <f t="array" aca="1" ref="C21" ca="1">IFERROR(CONCATENATE(INDIRECT("'"&amp;A20&amp;"'!C"&amp;J20),", ",INDIRECT("'"&amp;A20&amp;"'!C"&amp;J20+2)),"")</f>
        <v xml:space="preserve">, </v>
      </c>
      <c r="D21" s="89"/>
      <c r="E21" s="127" t="b" cm="1">
        <f t="array" aca="1" ref="E21" ca="1">IFERROR(INDIRECT("'"&amp;$A20&amp;"'!F"&amp;H21),"")</f>
        <v>0</v>
      </c>
      <c r="F21" s="127" t="b" cm="1">
        <f t="array" aca="1" ref="F21" ca="1">IFERROR(INDIRECT("'"&amp;$A20&amp;"'!F"&amp;I21),"")</f>
        <v>0</v>
      </c>
      <c r="G21" s="127" t="b" cm="1">
        <f t="array" aca="1" ref="G21" ca="1">IFERROR(INDIRECT("'"&amp;$A20&amp;"'!F"&amp;J21),"")</f>
        <v>0</v>
      </c>
      <c r="H21" s="64">
        <v>11</v>
      </c>
      <c r="I21" s="64">
        <v>12</v>
      </c>
      <c r="J21" s="64">
        <v>13</v>
      </c>
      <c r="L21" s="11"/>
      <c r="M21" s="11"/>
      <c r="N21" s="11"/>
      <c r="O21" s="11"/>
      <c r="P21" s="11"/>
      <c r="Q21" s="11"/>
      <c r="R21" s="11"/>
    </row>
    <row r="22" spans="1:18" s="17" customFormat="1" ht="9.9499999999999993" customHeight="1" x14ac:dyDescent="0.25">
      <c r="A22" s="4" t="s">
        <v>193</v>
      </c>
      <c r="B22" s="3"/>
      <c r="C22" s="39" t="str">
        <f>_xlfn.IFNA(VLOOKUP(A22,'Deckblatt Team'!$C$32:$E$55,2,FALSE),"")</f>
        <v>Heizungs-/Kälteingenieurwesen</v>
      </c>
      <c r="D22" s="121"/>
      <c r="E22" s="122" t="str">
        <f t="shared" ref="E22" ca="1" si="5">IF(E23=TRUE,"x","")</f>
        <v/>
      </c>
      <c r="F22" s="122" t="str">
        <f t="shared" ca="1" si="0"/>
        <v/>
      </c>
      <c r="G22" s="122" t="str">
        <f t="shared" ca="1" si="0"/>
        <v/>
      </c>
      <c r="H22" s="15"/>
      <c r="I22" s="15"/>
      <c r="J22" s="64">
        <v>17</v>
      </c>
      <c r="L22" s="11"/>
      <c r="M22" s="11"/>
      <c r="N22" s="11"/>
      <c r="O22" s="11"/>
      <c r="P22" s="11"/>
      <c r="Q22" s="11"/>
      <c r="R22" s="11"/>
    </row>
    <row r="23" spans="1:18" s="17" customFormat="1" ht="9.9499999999999993" customHeight="1" x14ac:dyDescent="0.2">
      <c r="A23" s="4"/>
      <c r="B23" s="3"/>
      <c r="C23" s="129" t="str" cm="1">
        <f t="array" aca="1" ref="C23" ca="1">IFERROR(CONCATENATE(INDIRECT("'"&amp;A22&amp;"'!C"&amp;J22),", ",INDIRECT("'"&amp;A22&amp;"'!C"&amp;J22+2)),"")</f>
        <v xml:space="preserve">, </v>
      </c>
      <c r="D23" s="89"/>
      <c r="E23" s="127" t="b" cm="1">
        <f t="array" aca="1" ref="E23" ca="1">IFERROR(INDIRECT("'"&amp;$A22&amp;"'!F"&amp;H23),"")</f>
        <v>0</v>
      </c>
      <c r="F23" s="127" t="b" cm="1">
        <f t="array" aca="1" ref="F23" ca="1">IFERROR(INDIRECT("'"&amp;$A22&amp;"'!F"&amp;I23),"")</f>
        <v>0</v>
      </c>
      <c r="G23" s="127" t="b" cm="1">
        <f t="array" aca="1" ref="G23" ca="1">IFERROR(INDIRECT("'"&amp;$A22&amp;"'!F"&amp;J23),"")</f>
        <v>0</v>
      </c>
      <c r="H23" s="64">
        <v>11</v>
      </c>
      <c r="I23" s="64">
        <v>12</v>
      </c>
      <c r="J23" s="64">
        <v>13</v>
      </c>
      <c r="L23" s="11"/>
      <c r="M23" s="11"/>
      <c r="N23" s="11"/>
      <c r="O23" s="11"/>
      <c r="P23" s="11"/>
      <c r="Q23" s="11"/>
      <c r="R23" s="11"/>
    </row>
    <row r="24" spans="1:18" s="17" customFormat="1" ht="9.9499999999999993" customHeight="1" x14ac:dyDescent="0.25">
      <c r="A24" s="4" t="s">
        <v>194</v>
      </c>
      <c r="B24" s="3"/>
      <c r="C24" s="39" t="str">
        <f>_xlfn.IFNA(VLOOKUP(A24,'Deckblatt Team'!$C$32:$E$55,2,FALSE),"")</f>
        <v>Lüftungs-/Klimaingenieurwesen</v>
      </c>
      <c r="D24" s="121"/>
      <c r="E24" s="122" t="str">
        <f t="shared" ref="E24" ca="1" si="6">IF(E25=TRUE,"x","")</f>
        <v/>
      </c>
      <c r="F24" s="122" t="str">
        <f t="shared" ca="1" si="0"/>
        <v/>
      </c>
      <c r="G24" s="122" t="str">
        <f t="shared" ca="1" si="0"/>
        <v/>
      </c>
      <c r="H24" s="15"/>
      <c r="I24" s="15"/>
      <c r="J24" s="64">
        <v>17</v>
      </c>
      <c r="L24" s="11"/>
      <c r="M24" s="11"/>
      <c r="N24" s="11"/>
      <c r="O24" s="11"/>
      <c r="P24" s="11"/>
      <c r="Q24" s="11"/>
      <c r="R24" s="11"/>
    </row>
    <row r="25" spans="1:18" s="17" customFormat="1" ht="9.9499999999999993" customHeight="1" x14ac:dyDescent="0.2">
      <c r="A25" s="4"/>
      <c r="B25" s="3"/>
      <c r="C25" s="129" t="str" cm="1">
        <f t="array" aca="1" ref="C25" ca="1">IFERROR(CONCATENATE(INDIRECT("'"&amp;A24&amp;"'!C"&amp;J24),", ",INDIRECT("'"&amp;A24&amp;"'!C"&amp;J24+2)),"")</f>
        <v xml:space="preserve">, </v>
      </c>
      <c r="D25" s="89"/>
      <c r="E25" s="127" t="b" cm="1">
        <f t="array" aca="1" ref="E25" ca="1">IFERROR(INDIRECT("'"&amp;$A24&amp;"'!F"&amp;H25),"")</f>
        <v>0</v>
      </c>
      <c r="F25" s="127" t="b" cm="1">
        <f t="array" aca="1" ref="F25" ca="1">IFERROR(INDIRECT("'"&amp;$A24&amp;"'!F"&amp;I25),"")</f>
        <v>0</v>
      </c>
      <c r="G25" s="127" t="b" cm="1">
        <f t="array" aca="1" ref="G25" ca="1">IFERROR(INDIRECT("'"&amp;$A24&amp;"'!F"&amp;J25),"")</f>
        <v>0</v>
      </c>
      <c r="H25" s="64">
        <v>11</v>
      </c>
      <c r="I25" s="64">
        <v>12</v>
      </c>
      <c r="J25" s="64">
        <v>13</v>
      </c>
      <c r="L25" s="11"/>
      <c r="M25" s="11"/>
      <c r="N25" s="11"/>
      <c r="O25" s="11"/>
      <c r="P25" s="11"/>
      <c r="Q25" s="11"/>
      <c r="R25" s="11"/>
    </row>
    <row r="26" spans="1:18" s="17" customFormat="1" ht="9.9499999999999993" customHeight="1" x14ac:dyDescent="0.25">
      <c r="A26" s="4" t="s">
        <v>195</v>
      </c>
      <c r="B26" s="3"/>
      <c r="C26" s="39" t="str">
        <f>_xlfn.IFNA(VLOOKUP(A26,'Deckblatt Team'!$C$32:$E$55,2,FALSE),"")</f>
        <v>Sanitäringenieurwesen</v>
      </c>
      <c r="D26" s="121"/>
      <c r="E26" s="122" t="str">
        <f t="shared" ref="E26:E58" ca="1" si="7">IF(E27=TRUE,"x","")</f>
        <v/>
      </c>
      <c r="F26" s="122" t="str">
        <f t="shared" ca="1" si="0"/>
        <v/>
      </c>
      <c r="G26" s="122" t="str">
        <f t="shared" ca="1" si="0"/>
        <v/>
      </c>
      <c r="H26" s="15"/>
      <c r="I26" s="15"/>
      <c r="J26" s="64">
        <v>17</v>
      </c>
      <c r="L26" s="11"/>
      <c r="M26" s="11"/>
      <c r="N26" s="11"/>
      <c r="O26" s="11"/>
      <c r="P26" s="11"/>
      <c r="Q26" s="11"/>
      <c r="R26" s="11"/>
    </row>
    <row r="27" spans="1:18" s="17" customFormat="1" ht="9.9499999999999993" customHeight="1" x14ac:dyDescent="0.2">
      <c r="A27" s="4"/>
      <c r="B27" s="3"/>
      <c r="C27" s="129" t="str" cm="1">
        <f t="array" aca="1" ref="C27" ca="1">IFERROR(CONCATENATE(INDIRECT("'"&amp;A26&amp;"'!C"&amp;J26),", ",INDIRECT("'"&amp;A26&amp;"'!C"&amp;J26+2)),"")</f>
        <v xml:space="preserve">, </v>
      </c>
      <c r="D27" s="89"/>
      <c r="E27" s="132" t="b" cm="1">
        <f t="array" aca="1" ref="E27" ca="1">IFERROR(INDIRECT("'"&amp;$A26&amp;"'!F"&amp;H27),"")</f>
        <v>0</v>
      </c>
      <c r="F27" s="132" t="b" cm="1">
        <f t="array" aca="1" ref="F27" ca="1">IFERROR(INDIRECT("'"&amp;$A26&amp;"'!F"&amp;I27),"")</f>
        <v>0</v>
      </c>
      <c r="G27" s="132" t="b" cm="1">
        <f t="array" aca="1" ref="G27" ca="1">IFERROR(INDIRECT("'"&amp;$A26&amp;"'!F"&amp;J27),"")</f>
        <v>0</v>
      </c>
      <c r="H27" s="64">
        <v>11</v>
      </c>
      <c r="I27" s="64">
        <v>12</v>
      </c>
      <c r="J27" s="64">
        <v>13</v>
      </c>
      <c r="L27" s="11"/>
      <c r="M27" s="11"/>
      <c r="N27" s="11"/>
      <c r="O27" s="11"/>
      <c r="P27" s="11"/>
      <c r="Q27" s="11"/>
      <c r="R27" s="11"/>
    </row>
    <row r="28" spans="1:18" s="17" customFormat="1" ht="9.9499999999999993" customHeight="1" x14ac:dyDescent="0.25">
      <c r="A28" s="4" t="s">
        <v>196</v>
      </c>
      <c r="B28" s="3"/>
      <c r="C28" s="39" t="str">
        <f>_xlfn.IFNA(VLOOKUP(A28,'Deckblatt Team'!$C$32:$E$55,2,FALSE),"")</f>
        <v>Bauphysiker</v>
      </c>
      <c r="D28" s="121"/>
      <c r="E28" s="122" t="str">
        <f t="shared" ca="1" si="7"/>
        <v/>
      </c>
      <c r="F28" s="122" t="str">
        <f t="shared" ca="1" si="0"/>
        <v/>
      </c>
      <c r="G28" s="122" t="str">
        <f t="shared" ca="1" si="0"/>
        <v/>
      </c>
      <c r="H28" s="15"/>
      <c r="I28" s="15"/>
      <c r="J28" s="64">
        <v>17</v>
      </c>
      <c r="L28" s="11"/>
      <c r="M28" s="11"/>
      <c r="N28" s="11"/>
      <c r="O28" s="11"/>
      <c r="P28" s="11"/>
      <c r="Q28" s="11"/>
      <c r="R28" s="11"/>
    </row>
    <row r="29" spans="1:18" s="17" customFormat="1" ht="9.75" customHeight="1" x14ac:dyDescent="0.2">
      <c r="A29" s="4"/>
      <c r="B29" s="3"/>
      <c r="C29" s="129" t="str" cm="1">
        <f t="array" aca="1" ref="C29" ca="1">IFERROR(CONCATENATE(INDIRECT("'"&amp;A28&amp;"'!C"&amp;J28),", ",INDIRECT("'"&amp;A28&amp;"'!C"&amp;J28+2)),"")</f>
        <v xml:space="preserve">, </v>
      </c>
      <c r="D29" s="89"/>
      <c r="E29" s="127" t="b" cm="1">
        <f t="array" aca="1" ref="E29" ca="1">IFERROR(INDIRECT("'"&amp;$A28&amp;"'!F"&amp;H29),"")</f>
        <v>0</v>
      </c>
      <c r="F29" s="127" t="b" cm="1">
        <f t="array" aca="1" ref="F29" ca="1">IFERROR(INDIRECT("'"&amp;$A28&amp;"'!F"&amp;I29),"")</f>
        <v>0</v>
      </c>
      <c r="G29" s="127" t="b" cm="1">
        <f t="array" aca="1" ref="G29" ca="1">IFERROR(INDIRECT("'"&amp;$A28&amp;"'!F"&amp;J29),"")</f>
        <v>0</v>
      </c>
      <c r="H29" s="64">
        <v>11</v>
      </c>
      <c r="I29" s="64">
        <v>12</v>
      </c>
      <c r="J29" s="64">
        <v>13</v>
      </c>
      <c r="L29" s="11"/>
      <c r="M29" s="11"/>
      <c r="N29" s="11"/>
      <c r="O29" s="11"/>
      <c r="P29" s="11"/>
      <c r="Q29" s="11"/>
      <c r="R29" s="11"/>
    </row>
    <row r="30" spans="1:18" s="17" customFormat="1" ht="9.9499999999999993" customHeight="1" x14ac:dyDescent="0.25">
      <c r="A30" s="4" t="s">
        <v>197</v>
      </c>
      <c r="B30" s="3"/>
      <c r="C30" s="39" t="str">
        <f>_xlfn.IFNA(VLOOKUP(A30,'Deckblatt Team'!$C$32:$E$55,2,FALSE),"")</f>
        <v>Gastroplaner</v>
      </c>
      <c r="D30" s="121"/>
      <c r="E30" s="122" t="str">
        <f t="shared" ca="1" si="7"/>
        <v/>
      </c>
      <c r="F30" s="122" t="str">
        <f t="shared" ca="1" si="0"/>
        <v/>
      </c>
      <c r="G30" s="122" t="str">
        <f t="shared" ca="1" si="0"/>
        <v/>
      </c>
      <c r="H30" s="15"/>
      <c r="I30" s="15"/>
      <c r="J30" s="64">
        <v>17</v>
      </c>
      <c r="L30" s="11"/>
      <c r="M30" s="11"/>
      <c r="N30" s="11"/>
      <c r="O30" s="11"/>
      <c r="P30" s="11"/>
      <c r="Q30" s="11"/>
      <c r="R30" s="11"/>
    </row>
    <row r="31" spans="1:18" s="17" customFormat="1" ht="9.75" customHeight="1" x14ac:dyDescent="0.2">
      <c r="A31" s="4"/>
      <c r="B31" s="3"/>
      <c r="C31" s="129" t="str" cm="1">
        <f t="array" aca="1" ref="C31" ca="1">IFERROR(CONCATENATE(INDIRECT("'"&amp;A30&amp;"'!C"&amp;J30),", ",INDIRECT("'"&amp;A30&amp;"'!C"&amp;J30+2)),"")</f>
        <v xml:space="preserve">, </v>
      </c>
      <c r="D31" s="89"/>
      <c r="E31" s="127" t="b" cm="1">
        <f t="array" aca="1" ref="E31" ca="1">IFERROR(INDIRECT("'"&amp;$A30&amp;"'!F"&amp;H31),"")</f>
        <v>0</v>
      </c>
      <c r="F31" s="127" t="b" cm="1">
        <f t="array" aca="1" ref="F31" ca="1">IFERROR(INDIRECT("'"&amp;$A30&amp;"'!F"&amp;I31),"")</f>
        <v>0</v>
      </c>
      <c r="G31" s="127" t="b" cm="1">
        <f t="array" aca="1" ref="G31" ca="1">IFERROR(INDIRECT("'"&amp;$A30&amp;"'!F"&amp;J31),"")</f>
        <v>0</v>
      </c>
      <c r="H31" s="64">
        <v>11</v>
      </c>
      <c r="I31" s="64">
        <v>12</v>
      </c>
      <c r="J31" s="64">
        <v>13</v>
      </c>
      <c r="L31" s="11"/>
      <c r="M31" s="11"/>
      <c r="N31" s="11"/>
      <c r="O31" s="11"/>
      <c r="P31" s="11"/>
      <c r="Q31" s="11"/>
      <c r="R31" s="11"/>
    </row>
    <row r="32" spans="1:18" s="17" customFormat="1" ht="9.9499999999999993" customHeight="1" x14ac:dyDescent="0.25">
      <c r="A32" s="4" t="s">
        <v>198</v>
      </c>
      <c r="B32" s="3"/>
      <c r="C32" s="39" t="str">
        <f>_xlfn.IFNA(VLOOKUP(A32,'Deckblatt Team'!$C$32:$E$55,2,FALSE),"")</f>
        <v>Brandschutzingenieur</v>
      </c>
      <c r="D32" s="121"/>
      <c r="E32" s="122" t="str">
        <f t="shared" ca="1" si="7"/>
        <v/>
      </c>
      <c r="F32" s="122" t="str">
        <f t="shared" ca="1" si="0"/>
        <v/>
      </c>
      <c r="G32" s="122" t="str">
        <f t="shared" ca="1" si="0"/>
        <v/>
      </c>
      <c r="H32" s="15"/>
      <c r="I32" s="15"/>
      <c r="J32" s="64">
        <v>17</v>
      </c>
      <c r="L32" s="11"/>
      <c r="M32" s="11"/>
      <c r="N32" s="11"/>
      <c r="O32" s="11"/>
      <c r="P32" s="11"/>
      <c r="Q32" s="11"/>
      <c r="R32" s="11"/>
    </row>
    <row r="33" spans="1:18" s="17" customFormat="1" ht="9.75" customHeight="1" x14ac:dyDescent="0.2">
      <c r="A33" s="4"/>
      <c r="B33" s="3"/>
      <c r="C33" s="129" t="str" cm="1">
        <f t="array" aca="1" ref="C33" ca="1">IFERROR(CONCATENATE(INDIRECT("'"&amp;A32&amp;"'!C"&amp;J32),", ",INDIRECT("'"&amp;A32&amp;"'!C"&amp;J32+2)),"")</f>
        <v xml:space="preserve">, </v>
      </c>
      <c r="D33" s="89"/>
      <c r="E33" s="132" t="b" cm="1">
        <f t="array" aca="1" ref="E33" ca="1">IFERROR(INDIRECT("'"&amp;$A32&amp;"'!F"&amp;H33),"")</f>
        <v>0</v>
      </c>
      <c r="F33" s="132" t="b" cm="1">
        <f t="array" aca="1" ref="F33" ca="1">IFERROR(INDIRECT("'"&amp;$A32&amp;"'!F"&amp;I33),"")</f>
        <v>0</v>
      </c>
      <c r="G33" s="132" t="b" cm="1">
        <f t="array" aca="1" ref="G33" ca="1">IFERROR(INDIRECT("'"&amp;$A32&amp;"'!F"&amp;J33),"")</f>
        <v>0</v>
      </c>
      <c r="H33" s="64">
        <v>11</v>
      </c>
      <c r="I33" s="64">
        <v>12</v>
      </c>
      <c r="J33" s="64">
        <v>13</v>
      </c>
      <c r="L33" s="11"/>
      <c r="M33" s="11"/>
      <c r="N33" s="11"/>
      <c r="O33" s="11"/>
      <c r="P33" s="11"/>
      <c r="Q33" s="11"/>
      <c r="R33" s="11"/>
    </row>
    <row r="34" spans="1:18" s="17" customFormat="1" ht="9.75" hidden="1" customHeight="1" x14ac:dyDescent="0.25">
      <c r="A34" s="4"/>
      <c r="B34" s="3"/>
      <c r="C34" s="39" t="str">
        <f>_xlfn.IFNA(VLOOKUP(A34,'Deckblatt Team'!$C$32:$E$55,2,FALSE),"")</f>
        <v/>
      </c>
      <c r="D34" s="121"/>
      <c r="E34" s="122" t="str">
        <f t="shared" ca="1" si="7"/>
        <v/>
      </c>
      <c r="F34" s="122" t="str">
        <f t="shared" ca="1" si="0"/>
        <v/>
      </c>
      <c r="G34" s="122" t="str">
        <f t="shared" ca="1" si="0"/>
        <v/>
      </c>
      <c r="H34" s="15"/>
      <c r="I34" s="15"/>
      <c r="J34" s="64">
        <v>17</v>
      </c>
      <c r="L34" s="11"/>
      <c r="M34" s="11"/>
      <c r="N34" s="11"/>
      <c r="O34" s="11"/>
      <c r="P34" s="11"/>
      <c r="Q34" s="11"/>
      <c r="R34" s="11"/>
    </row>
    <row r="35" spans="1:18" s="17" customFormat="1" ht="9.75" hidden="1" customHeight="1" x14ac:dyDescent="0.2">
      <c r="A35" s="4"/>
      <c r="B35" s="3"/>
      <c r="C35" s="129" t="str" cm="1">
        <f t="array" aca="1" ref="C35" ca="1">IFERROR(CONCATENATE(INDIRECT("'"&amp;A34&amp;"'!C"&amp;J34),", ",INDIRECT("'"&amp;A34&amp;"'!C"&amp;J34+2)),"")</f>
        <v/>
      </c>
      <c r="D35" s="89"/>
      <c r="E35" s="127" t="str" cm="1">
        <f t="array" aca="1" ref="E35" ca="1">IFERROR(INDIRECT("'"&amp;$A34&amp;"'!F"&amp;H35),"")</f>
        <v/>
      </c>
      <c r="F35" s="127" t="str" cm="1">
        <f t="array" aca="1" ref="F35" ca="1">IFERROR(INDIRECT("'"&amp;$A34&amp;"'!F"&amp;I35),"")</f>
        <v/>
      </c>
      <c r="G35" s="127" t="str" cm="1">
        <f t="array" aca="1" ref="G35" ca="1">IFERROR(INDIRECT("'"&amp;$A34&amp;"'!F"&amp;J35),"")</f>
        <v/>
      </c>
      <c r="H35" s="64">
        <v>11</v>
      </c>
      <c r="I35" s="64">
        <v>12</v>
      </c>
      <c r="J35" s="64">
        <v>13</v>
      </c>
      <c r="L35" s="11"/>
      <c r="M35" s="11"/>
      <c r="N35" s="11"/>
      <c r="O35" s="11"/>
      <c r="P35" s="11"/>
      <c r="Q35" s="11"/>
      <c r="R35" s="11"/>
    </row>
    <row r="36" spans="1:18" s="17" customFormat="1" ht="9.9499999999999993" hidden="1" customHeight="1" x14ac:dyDescent="0.25">
      <c r="A36" s="4"/>
      <c r="B36" s="3"/>
      <c r="C36" s="92" t="e">
        <f>VLOOKUP(A36,'Deckblatt Team'!$C$32:$E$55,2,FALSE)</f>
        <v>#N/A</v>
      </c>
      <c r="D36" s="121"/>
      <c r="E36" s="122" t="str">
        <f t="shared" ca="1" si="7"/>
        <v/>
      </c>
      <c r="F36" s="122" t="str">
        <f t="shared" ca="1" si="0"/>
        <v/>
      </c>
      <c r="G36" s="122" t="str">
        <f t="shared" ca="1" si="0"/>
        <v/>
      </c>
      <c r="H36" s="71"/>
      <c r="I36" s="71"/>
      <c r="J36" s="64">
        <v>12</v>
      </c>
      <c r="L36" s="11"/>
      <c r="M36" s="11"/>
      <c r="N36" s="11"/>
      <c r="O36" s="11"/>
      <c r="P36" s="11"/>
      <c r="Q36" s="11"/>
      <c r="R36" s="11"/>
    </row>
    <row r="37" spans="1:18" s="17" customFormat="1" ht="9.75" hidden="1" customHeight="1" x14ac:dyDescent="0.2">
      <c r="A37" s="4"/>
      <c r="B37" s="3"/>
      <c r="C37" s="97" t="str" cm="1">
        <f t="array" aca="1" ref="C37" ca="1">IFERROR(CONCATENATE(INDIRECT("'"&amp;A36&amp;"'!C"&amp;J36),", ",INDIRECT("'"&amp;A36&amp;"'!C"&amp;J36+2)),"")</f>
        <v/>
      </c>
      <c r="D37" s="89"/>
      <c r="E37" s="127" t="str" cm="1">
        <f t="array" aca="1" ref="E37" ca="1">IFERROR(INDIRECT("'"&amp;$A36&amp;"'!F"&amp;H37),"")</f>
        <v/>
      </c>
      <c r="F37" s="127" t="str" cm="1">
        <f t="array" aca="1" ref="F37" ca="1">IFERROR(INDIRECT("'"&amp;$A36&amp;"'!F"&amp;I37),"")</f>
        <v/>
      </c>
      <c r="G37" s="127" t="str" cm="1">
        <f t="array" aca="1" ref="G37" ca="1">IFERROR(INDIRECT("'"&amp;$A36&amp;"'!F"&amp;J37),"")</f>
        <v/>
      </c>
      <c r="H37" s="71"/>
      <c r="I37" s="71"/>
      <c r="J37" s="64">
        <v>12</v>
      </c>
      <c r="L37" s="11"/>
      <c r="M37" s="11"/>
      <c r="N37" s="11"/>
      <c r="O37" s="11"/>
      <c r="P37" s="11"/>
      <c r="Q37" s="11"/>
      <c r="R37" s="11"/>
    </row>
    <row r="38" spans="1:18" s="17" customFormat="1" ht="9.9499999999999993" hidden="1" customHeight="1" x14ac:dyDescent="0.25">
      <c r="A38" s="4"/>
      <c r="B38" s="3"/>
      <c r="C38" s="92" t="e">
        <f>VLOOKUP(A38,'Deckblatt Team'!$C$32:$E$55,2,FALSE)</f>
        <v>#N/A</v>
      </c>
      <c r="D38" s="121"/>
      <c r="E38" s="122" t="str">
        <f t="shared" ca="1" si="7"/>
        <v/>
      </c>
      <c r="F38" s="122" t="str">
        <f t="shared" ca="1" si="0"/>
        <v/>
      </c>
      <c r="G38" s="122" t="str">
        <f t="shared" ca="1" si="0"/>
        <v/>
      </c>
      <c r="H38" s="71"/>
      <c r="I38" s="71"/>
      <c r="J38" s="64">
        <v>12</v>
      </c>
      <c r="L38" s="11"/>
      <c r="M38" s="11"/>
      <c r="N38" s="11"/>
      <c r="O38" s="11"/>
      <c r="P38" s="11"/>
      <c r="Q38" s="11"/>
      <c r="R38" s="11"/>
    </row>
    <row r="39" spans="1:18" s="17" customFormat="1" ht="9.75" hidden="1" customHeight="1" x14ac:dyDescent="0.2">
      <c r="A39" s="4"/>
      <c r="B39" s="3"/>
      <c r="C39" s="97" t="str" cm="1">
        <f t="array" aca="1" ref="C39" ca="1">IFERROR(CONCATENATE(INDIRECT("'"&amp;A38&amp;"'!C"&amp;J38),", ",INDIRECT("'"&amp;A38&amp;"'!C"&amp;J38+2)),"")</f>
        <v/>
      </c>
      <c r="D39" s="89"/>
      <c r="E39" s="127" t="str" cm="1">
        <f t="array" aca="1" ref="E39" ca="1">IFERROR(INDIRECT("'"&amp;$A38&amp;"'!F"&amp;H39),"")</f>
        <v/>
      </c>
      <c r="F39" s="127" t="str" cm="1">
        <f t="array" aca="1" ref="F39" ca="1">IFERROR(INDIRECT("'"&amp;$A38&amp;"'!F"&amp;I39),"")</f>
        <v/>
      </c>
      <c r="G39" s="127" t="str" cm="1">
        <f t="array" aca="1" ref="G39" ca="1">IFERROR(INDIRECT("'"&amp;$A38&amp;"'!F"&amp;J39),"")</f>
        <v/>
      </c>
      <c r="H39" s="71"/>
      <c r="I39" s="71"/>
      <c r="J39" s="64">
        <v>12</v>
      </c>
      <c r="L39" s="11"/>
      <c r="M39" s="11"/>
      <c r="N39" s="11"/>
      <c r="O39" s="11"/>
      <c r="P39" s="11"/>
      <c r="Q39" s="11"/>
      <c r="R39" s="11"/>
    </row>
    <row r="40" spans="1:18" s="17" customFormat="1" ht="9.9499999999999993" hidden="1" customHeight="1" x14ac:dyDescent="0.25">
      <c r="A40" s="4" t="s">
        <v>143</v>
      </c>
      <c r="B40" s="3"/>
      <c r="C40" s="92" t="e">
        <f>VLOOKUP(A40,'Deckblatt Team'!$C$32:$E$55,2,FALSE)</f>
        <v>#N/A</v>
      </c>
      <c r="D40" s="121"/>
      <c r="E40" s="122" t="str">
        <f t="shared" ca="1" si="7"/>
        <v/>
      </c>
      <c r="F40" s="122" t="str">
        <f t="shared" ca="1" si="0"/>
        <v/>
      </c>
      <c r="G40" s="122" t="str">
        <f t="shared" ca="1" si="0"/>
        <v/>
      </c>
      <c r="H40" s="71"/>
      <c r="I40" s="71"/>
      <c r="J40" s="64">
        <v>12</v>
      </c>
      <c r="L40" s="11"/>
      <c r="M40" s="11"/>
      <c r="N40" s="11"/>
      <c r="O40" s="11"/>
      <c r="P40" s="11"/>
      <c r="Q40" s="11"/>
      <c r="R40" s="11"/>
    </row>
    <row r="41" spans="1:18" s="17" customFormat="1" ht="9.75" hidden="1" customHeight="1" x14ac:dyDescent="0.2">
      <c r="A41" s="4"/>
      <c r="B41" s="3"/>
      <c r="C41" s="97" t="str" cm="1">
        <f t="array" aca="1" ref="C41" ca="1">IFERROR(CONCATENATE(INDIRECT("'"&amp;A40&amp;"'!C"&amp;J40),", ",INDIRECT("'"&amp;A40&amp;"'!C"&amp;J40+2)),"")</f>
        <v/>
      </c>
      <c r="D41" s="89"/>
      <c r="E41" s="127" t="str" cm="1">
        <f t="array" aca="1" ref="E41" ca="1">IFERROR(INDIRECT("'"&amp;$A40&amp;"'!F"&amp;H41),"")</f>
        <v/>
      </c>
      <c r="F41" s="127" t="str" cm="1">
        <f t="array" aca="1" ref="F41" ca="1">IFERROR(INDIRECT("'"&amp;$A40&amp;"'!F"&amp;I41),"")</f>
        <v/>
      </c>
      <c r="G41" s="127" t="str" cm="1">
        <f t="array" aca="1" ref="G41" ca="1">IFERROR(INDIRECT("'"&amp;$A40&amp;"'!F"&amp;J41),"")</f>
        <v/>
      </c>
      <c r="H41" s="71"/>
      <c r="I41" s="71"/>
      <c r="J41" s="64">
        <v>12</v>
      </c>
      <c r="L41" s="11"/>
      <c r="M41" s="11"/>
      <c r="N41" s="11"/>
      <c r="O41" s="11"/>
      <c r="P41" s="11"/>
      <c r="Q41" s="11"/>
      <c r="R41" s="11"/>
    </row>
    <row r="42" spans="1:18" s="17" customFormat="1" ht="9.9499999999999993" hidden="1" customHeight="1" x14ac:dyDescent="0.25">
      <c r="A42" s="4" t="s">
        <v>143</v>
      </c>
      <c r="B42" s="3"/>
      <c r="C42" s="92" t="e">
        <f>VLOOKUP(A42,'Deckblatt Team'!$C$32:$E$55,2,FALSE)</f>
        <v>#N/A</v>
      </c>
      <c r="D42" s="121"/>
      <c r="E42" s="122" t="str">
        <f t="shared" ca="1" si="7"/>
        <v/>
      </c>
      <c r="F42" s="122" t="str">
        <f t="shared" ca="1" si="0"/>
        <v/>
      </c>
      <c r="G42" s="122" t="str">
        <f t="shared" ca="1" si="0"/>
        <v/>
      </c>
      <c r="H42" s="71"/>
      <c r="I42" s="71"/>
      <c r="J42" s="64">
        <v>12</v>
      </c>
      <c r="L42" s="11"/>
      <c r="M42" s="11"/>
      <c r="N42" s="11"/>
      <c r="O42" s="11"/>
      <c r="P42" s="11"/>
      <c r="Q42" s="11"/>
      <c r="R42" s="11"/>
    </row>
    <row r="43" spans="1:18" s="17" customFormat="1" ht="9.75" hidden="1" customHeight="1" x14ac:dyDescent="0.2">
      <c r="A43" s="4"/>
      <c r="B43" s="3"/>
      <c r="C43" s="97" t="str" cm="1">
        <f t="array" aca="1" ref="C43" ca="1">IFERROR(CONCATENATE(INDIRECT("'"&amp;A42&amp;"'!C"&amp;J42),", ",INDIRECT("'"&amp;A42&amp;"'!C"&amp;J42+2)),"")</f>
        <v/>
      </c>
      <c r="D43" s="89"/>
      <c r="E43" s="127" t="str" cm="1">
        <f t="array" aca="1" ref="E43" ca="1">IFERROR(INDIRECT("'"&amp;$A42&amp;"'!F"&amp;H43),"")</f>
        <v/>
      </c>
      <c r="F43" s="127" t="str" cm="1">
        <f t="array" aca="1" ref="F43" ca="1">IFERROR(INDIRECT("'"&amp;$A42&amp;"'!F"&amp;I43),"")</f>
        <v/>
      </c>
      <c r="G43" s="127" t="str" cm="1">
        <f t="array" aca="1" ref="G43" ca="1">IFERROR(INDIRECT("'"&amp;$A42&amp;"'!F"&amp;J43),"")</f>
        <v/>
      </c>
      <c r="H43" s="71"/>
      <c r="I43" s="71"/>
      <c r="J43" s="64">
        <v>12</v>
      </c>
      <c r="L43" s="11"/>
      <c r="M43" s="11"/>
      <c r="N43" s="11"/>
      <c r="O43" s="11"/>
      <c r="P43" s="11"/>
      <c r="Q43" s="11"/>
      <c r="R43" s="11"/>
    </row>
    <row r="44" spans="1:18" s="17" customFormat="1" ht="9.9499999999999993" hidden="1" customHeight="1" x14ac:dyDescent="0.25">
      <c r="A44" s="4" t="s">
        <v>143</v>
      </c>
      <c r="B44" s="3"/>
      <c r="C44" s="92" t="e">
        <f>VLOOKUP(A44,'Deckblatt Team'!$C$32:$E$55,2,FALSE)</f>
        <v>#N/A</v>
      </c>
      <c r="D44" s="121"/>
      <c r="E44" s="122" t="str">
        <f t="shared" ca="1" si="7"/>
        <v/>
      </c>
      <c r="F44" s="122" t="str">
        <f t="shared" ca="1" si="0"/>
        <v/>
      </c>
      <c r="G44" s="122" t="str">
        <f t="shared" ca="1" si="0"/>
        <v/>
      </c>
      <c r="H44" s="71"/>
      <c r="I44" s="71"/>
      <c r="J44" s="64">
        <v>12</v>
      </c>
      <c r="L44" s="11"/>
      <c r="M44" s="11"/>
      <c r="N44" s="11"/>
      <c r="O44" s="11"/>
      <c r="P44" s="11"/>
      <c r="Q44" s="11"/>
      <c r="R44" s="11"/>
    </row>
    <row r="45" spans="1:18" s="17" customFormat="1" ht="9.75" hidden="1" customHeight="1" x14ac:dyDescent="0.2">
      <c r="A45" s="4"/>
      <c r="B45" s="3"/>
      <c r="C45" s="97" t="str" cm="1">
        <f t="array" aca="1" ref="C45" ca="1">IFERROR(CONCATENATE(INDIRECT("'"&amp;A44&amp;"'!C"&amp;J44),", ",INDIRECT("'"&amp;A44&amp;"'!C"&amp;J44+2)),"")</f>
        <v/>
      </c>
      <c r="D45" s="89"/>
      <c r="E45" s="127" t="str" cm="1">
        <f t="array" aca="1" ref="E45" ca="1">IFERROR(INDIRECT("'"&amp;$A44&amp;"'!F"&amp;H45),"")</f>
        <v/>
      </c>
      <c r="F45" s="127" t="str" cm="1">
        <f t="array" aca="1" ref="F45" ca="1">IFERROR(INDIRECT("'"&amp;$A44&amp;"'!F"&amp;I45),"")</f>
        <v/>
      </c>
      <c r="G45" s="127" t="str" cm="1">
        <f t="array" aca="1" ref="G45" ca="1">IFERROR(INDIRECT("'"&amp;$A44&amp;"'!F"&amp;J45),"")</f>
        <v/>
      </c>
      <c r="H45" s="71"/>
      <c r="I45" s="71"/>
      <c r="J45" s="64">
        <v>12</v>
      </c>
      <c r="L45" s="11"/>
      <c r="M45" s="11"/>
      <c r="N45" s="11"/>
      <c r="O45" s="11"/>
      <c r="P45" s="11"/>
      <c r="Q45" s="11"/>
      <c r="R45" s="11"/>
    </row>
    <row r="46" spans="1:18" s="17" customFormat="1" ht="9.9499999999999993" hidden="1" customHeight="1" x14ac:dyDescent="0.25">
      <c r="A46" s="4" t="s">
        <v>143</v>
      </c>
      <c r="B46" s="3"/>
      <c r="C46" s="92" t="e">
        <f>VLOOKUP(A46,'Deckblatt Team'!$C$32:$E$55,2,FALSE)</f>
        <v>#N/A</v>
      </c>
      <c r="D46" s="121"/>
      <c r="E46" s="122" t="str">
        <f t="shared" ca="1" si="7"/>
        <v/>
      </c>
      <c r="F46" s="122" t="str">
        <f t="shared" ca="1" si="0"/>
        <v/>
      </c>
      <c r="G46" s="122" t="str">
        <f t="shared" ca="1" si="0"/>
        <v/>
      </c>
      <c r="H46" s="71"/>
      <c r="I46" s="71"/>
      <c r="J46" s="64">
        <v>12</v>
      </c>
      <c r="L46" s="11"/>
      <c r="M46" s="11"/>
      <c r="N46" s="11"/>
      <c r="O46" s="11"/>
      <c r="P46" s="11"/>
      <c r="Q46" s="11"/>
      <c r="R46" s="11"/>
    </row>
    <row r="47" spans="1:18" s="17" customFormat="1" ht="9.75" hidden="1" customHeight="1" x14ac:dyDescent="0.2">
      <c r="A47" s="4"/>
      <c r="B47" s="3"/>
      <c r="C47" s="97" t="str" cm="1">
        <f t="array" aca="1" ref="C47" ca="1">IFERROR(CONCATENATE(INDIRECT("'"&amp;A46&amp;"'!C"&amp;J46),", ",INDIRECT("'"&amp;A46&amp;"'!C"&amp;J46+2)),"")</f>
        <v/>
      </c>
      <c r="D47" s="89"/>
      <c r="E47" s="127" t="str" cm="1">
        <f t="array" aca="1" ref="E47" ca="1">IFERROR(INDIRECT("'"&amp;$A46&amp;"'!F"&amp;H47),"")</f>
        <v/>
      </c>
      <c r="F47" s="127" t="str" cm="1">
        <f t="array" aca="1" ref="F47" ca="1">IFERROR(INDIRECT("'"&amp;$A46&amp;"'!F"&amp;I47),"")</f>
        <v/>
      </c>
      <c r="G47" s="127" t="str" cm="1">
        <f t="array" aca="1" ref="G47" ca="1">IFERROR(INDIRECT("'"&amp;$A46&amp;"'!F"&amp;J47),"")</f>
        <v/>
      </c>
      <c r="H47" s="71"/>
      <c r="I47" s="71"/>
      <c r="J47" s="64">
        <v>12</v>
      </c>
      <c r="L47" s="11"/>
      <c r="M47" s="11"/>
      <c r="N47" s="11"/>
      <c r="O47" s="11"/>
      <c r="P47" s="11"/>
      <c r="Q47" s="11"/>
      <c r="R47" s="11"/>
    </row>
    <row r="48" spans="1:18" s="17" customFormat="1" ht="9.9499999999999993" hidden="1" customHeight="1" x14ac:dyDescent="0.25">
      <c r="A48" s="4" t="s">
        <v>143</v>
      </c>
      <c r="B48" s="3"/>
      <c r="C48" s="92" t="e">
        <f>VLOOKUP(A48,'Deckblatt Team'!$C$32:$E$55,2,FALSE)</f>
        <v>#N/A</v>
      </c>
      <c r="D48" s="121"/>
      <c r="E48" s="122" t="str">
        <f t="shared" ca="1" si="7"/>
        <v/>
      </c>
      <c r="F48" s="122" t="str">
        <f t="shared" ca="1" si="0"/>
        <v/>
      </c>
      <c r="G48" s="122" t="str">
        <f t="shared" ca="1" si="0"/>
        <v/>
      </c>
      <c r="H48" s="71"/>
      <c r="I48" s="71"/>
      <c r="J48" s="64">
        <v>12</v>
      </c>
      <c r="L48" s="11"/>
      <c r="M48" s="11"/>
      <c r="N48" s="11"/>
      <c r="O48" s="11"/>
      <c r="P48" s="11"/>
      <c r="Q48" s="11"/>
      <c r="R48" s="11"/>
    </row>
    <row r="49" spans="1:18" s="17" customFormat="1" ht="9.75" hidden="1" customHeight="1" x14ac:dyDescent="0.2">
      <c r="A49" s="4"/>
      <c r="B49" s="3"/>
      <c r="C49" s="97" t="str" cm="1">
        <f t="array" aca="1" ref="C49" ca="1">IFERROR(CONCATENATE(INDIRECT("'"&amp;A48&amp;"'!C"&amp;J48),", ",INDIRECT("'"&amp;A48&amp;"'!C"&amp;J48+2)),"")</f>
        <v/>
      </c>
      <c r="D49" s="89"/>
      <c r="E49" s="127" t="str" cm="1">
        <f t="array" aca="1" ref="E49" ca="1">IFERROR(INDIRECT("'"&amp;$A48&amp;"'!F"&amp;H49),"")</f>
        <v/>
      </c>
      <c r="F49" s="127" t="str" cm="1">
        <f t="array" aca="1" ref="F49" ca="1">IFERROR(INDIRECT("'"&amp;$A48&amp;"'!F"&amp;I49),"")</f>
        <v/>
      </c>
      <c r="G49" s="127" t="str" cm="1">
        <f t="array" aca="1" ref="G49" ca="1">IFERROR(INDIRECT("'"&amp;$A48&amp;"'!F"&amp;J49),"")</f>
        <v/>
      </c>
      <c r="H49" s="71"/>
      <c r="I49" s="71"/>
      <c r="J49" s="64">
        <v>12</v>
      </c>
      <c r="L49" s="11"/>
      <c r="M49" s="11"/>
      <c r="N49" s="11"/>
      <c r="O49" s="11"/>
      <c r="P49" s="11"/>
      <c r="Q49" s="11"/>
      <c r="R49" s="11"/>
    </row>
    <row r="50" spans="1:18" s="17" customFormat="1" ht="9.9499999999999993" hidden="1" customHeight="1" x14ac:dyDescent="0.25">
      <c r="A50" s="4" t="s">
        <v>143</v>
      </c>
      <c r="B50" s="3"/>
      <c r="C50" s="92" t="e">
        <f>VLOOKUP(A50,'Deckblatt Team'!$C$32:$E$55,2,FALSE)</f>
        <v>#N/A</v>
      </c>
      <c r="D50" s="121"/>
      <c r="E50" s="122" t="str">
        <f t="shared" ca="1" si="7"/>
        <v/>
      </c>
      <c r="F50" s="122" t="str">
        <f t="shared" ca="1" si="0"/>
        <v/>
      </c>
      <c r="G50" s="122" t="str">
        <f t="shared" ca="1" si="0"/>
        <v/>
      </c>
      <c r="H50" s="71"/>
      <c r="I50" s="71"/>
      <c r="J50" s="64">
        <v>12</v>
      </c>
      <c r="L50" s="11"/>
      <c r="M50" s="11"/>
      <c r="N50" s="11"/>
      <c r="O50" s="11"/>
      <c r="P50" s="11"/>
      <c r="Q50" s="11"/>
      <c r="R50" s="11"/>
    </row>
    <row r="51" spans="1:18" s="17" customFormat="1" ht="9.75" hidden="1" customHeight="1" x14ac:dyDescent="0.2">
      <c r="A51" s="4"/>
      <c r="B51" s="3"/>
      <c r="C51" s="97" t="str" cm="1">
        <f t="array" aca="1" ref="C51" ca="1">IFERROR(CONCATENATE(INDIRECT("'"&amp;A50&amp;"'!C"&amp;J50),", ",INDIRECT("'"&amp;A50&amp;"'!C"&amp;J50+2)),"")</f>
        <v/>
      </c>
      <c r="D51" s="89"/>
      <c r="E51" s="127" t="str" cm="1">
        <f t="array" aca="1" ref="E51" ca="1">IFERROR(INDIRECT("'"&amp;$A50&amp;"'!F"&amp;H51),"")</f>
        <v/>
      </c>
      <c r="F51" s="127" t="str" cm="1">
        <f t="array" aca="1" ref="F51" ca="1">IFERROR(INDIRECT("'"&amp;$A50&amp;"'!F"&amp;I51),"")</f>
        <v/>
      </c>
      <c r="G51" s="127" t="str" cm="1">
        <f t="array" aca="1" ref="G51" ca="1">IFERROR(INDIRECT("'"&amp;$A50&amp;"'!F"&amp;J51),"")</f>
        <v/>
      </c>
      <c r="H51" s="71"/>
      <c r="I51" s="71"/>
      <c r="J51" s="64">
        <v>12</v>
      </c>
      <c r="L51" s="11"/>
      <c r="M51" s="11"/>
      <c r="N51" s="11"/>
      <c r="O51" s="11"/>
      <c r="P51" s="11"/>
      <c r="Q51" s="11"/>
      <c r="R51" s="11"/>
    </row>
    <row r="52" spans="1:18" s="17" customFormat="1" ht="9.9499999999999993" hidden="1" customHeight="1" x14ac:dyDescent="0.25">
      <c r="A52" s="4" t="s">
        <v>143</v>
      </c>
      <c r="B52" s="3"/>
      <c r="C52" s="92" t="e">
        <f>VLOOKUP(A52,'Deckblatt Team'!$C$32:$E$55,2,FALSE)</f>
        <v>#N/A</v>
      </c>
      <c r="D52" s="121"/>
      <c r="E52" s="122" t="str">
        <f t="shared" ca="1" si="7"/>
        <v/>
      </c>
      <c r="F52" s="122" t="str">
        <f t="shared" ca="1" si="0"/>
        <v/>
      </c>
      <c r="G52" s="122" t="str">
        <f t="shared" ca="1" si="0"/>
        <v/>
      </c>
      <c r="H52" s="71"/>
      <c r="I52" s="71"/>
      <c r="J52" s="64">
        <v>12</v>
      </c>
      <c r="L52" s="11"/>
      <c r="M52" s="11"/>
      <c r="N52" s="11"/>
      <c r="O52" s="11"/>
      <c r="P52" s="11"/>
      <c r="Q52" s="11"/>
      <c r="R52" s="11"/>
    </row>
    <row r="53" spans="1:18" s="17" customFormat="1" ht="9.75" hidden="1" customHeight="1" x14ac:dyDescent="0.2">
      <c r="A53" s="4"/>
      <c r="B53" s="3"/>
      <c r="C53" s="97" t="str" cm="1">
        <f t="array" aca="1" ref="C53" ca="1">IFERROR(CONCATENATE(INDIRECT("'"&amp;A52&amp;"'!C"&amp;J52),", ",INDIRECT("'"&amp;A52&amp;"'!C"&amp;J52+2)),"")</f>
        <v/>
      </c>
      <c r="D53" s="89"/>
      <c r="E53" s="127" t="str" cm="1">
        <f t="array" aca="1" ref="E53" ca="1">IFERROR(INDIRECT("'"&amp;$A52&amp;"'!F"&amp;H53),"")</f>
        <v/>
      </c>
      <c r="F53" s="127" t="str" cm="1">
        <f t="array" aca="1" ref="F53" ca="1">IFERROR(INDIRECT("'"&amp;$A52&amp;"'!F"&amp;I53),"")</f>
        <v/>
      </c>
      <c r="G53" s="127" t="str" cm="1">
        <f t="array" aca="1" ref="G53" ca="1">IFERROR(INDIRECT("'"&amp;$A52&amp;"'!F"&amp;J53),"")</f>
        <v/>
      </c>
      <c r="H53" s="71"/>
      <c r="I53" s="71"/>
      <c r="J53" s="64">
        <v>12</v>
      </c>
      <c r="L53" s="11"/>
      <c r="M53" s="11"/>
      <c r="N53" s="11"/>
      <c r="O53" s="11"/>
      <c r="P53" s="11"/>
      <c r="Q53" s="11"/>
      <c r="R53" s="11"/>
    </row>
    <row r="54" spans="1:18" s="17" customFormat="1" ht="9.9499999999999993" hidden="1" customHeight="1" x14ac:dyDescent="0.25">
      <c r="A54" s="4" t="s">
        <v>143</v>
      </c>
      <c r="B54" s="3"/>
      <c r="C54" s="92" t="e">
        <f>VLOOKUP(A54,'Deckblatt Team'!$C$32:$E$55,2,FALSE)</f>
        <v>#N/A</v>
      </c>
      <c r="D54" s="121"/>
      <c r="E54" s="122" t="str">
        <f t="shared" ca="1" si="7"/>
        <v/>
      </c>
      <c r="F54" s="122" t="str">
        <f t="shared" ca="1" si="0"/>
        <v/>
      </c>
      <c r="G54" s="122" t="str">
        <f t="shared" ca="1" si="0"/>
        <v/>
      </c>
      <c r="H54" s="71"/>
      <c r="I54" s="71"/>
      <c r="J54" s="64">
        <v>12</v>
      </c>
      <c r="L54" s="11"/>
      <c r="M54" s="11"/>
      <c r="N54" s="11"/>
      <c r="O54" s="11"/>
      <c r="P54" s="11"/>
      <c r="Q54" s="11"/>
      <c r="R54" s="11"/>
    </row>
    <row r="55" spans="1:18" s="17" customFormat="1" ht="9.75" hidden="1" customHeight="1" x14ac:dyDescent="0.2">
      <c r="A55" s="4"/>
      <c r="B55" s="3"/>
      <c r="C55" s="97" t="str" cm="1">
        <f t="array" aca="1" ref="C55" ca="1">IFERROR(CONCATENATE(INDIRECT("'"&amp;A54&amp;"'!C"&amp;J54),", ",INDIRECT("'"&amp;A54&amp;"'!C"&amp;J54+2)),"")</f>
        <v/>
      </c>
      <c r="D55" s="89"/>
      <c r="E55" s="127" t="str" cm="1">
        <f t="array" aca="1" ref="E55" ca="1">IFERROR(INDIRECT("'"&amp;$A54&amp;"'!F"&amp;H55),"")</f>
        <v/>
      </c>
      <c r="F55" s="127" t="str" cm="1">
        <f t="array" aca="1" ref="F55" ca="1">IFERROR(INDIRECT("'"&amp;$A54&amp;"'!F"&amp;I55),"")</f>
        <v/>
      </c>
      <c r="G55" s="127" t="str" cm="1">
        <f t="array" aca="1" ref="G55" ca="1">IFERROR(INDIRECT("'"&amp;$A54&amp;"'!F"&amp;J55),"")</f>
        <v/>
      </c>
      <c r="H55" s="71"/>
      <c r="I55" s="71"/>
      <c r="J55" s="64">
        <v>12</v>
      </c>
      <c r="L55" s="11"/>
      <c r="M55" s="11"/>
      <c r="N55" s="11"/>
      <c r="O55" s="11"/>
      <c r="P55" s="11"/>
      <c r="Q55" s="11"/>
      <c r="R55" s="11"/>
    </row>
    <row r="56" spans="1:18" s="17" customFormat="1" ht="9.9499999999999993" hidden="1" customHeight="1" x14ac:dyDescent="0.25">
      <c r="A56" s="4" t="s">
        <v>143</v>
      </c>
      <c r="B56" s="3"/>
      <c r="C56" s="92" t="e">
        <f>VLOOKUP(A56,'Deckblatt Team'!$C$32:$E$55,2,FALSE)</f>
        <v>#N/A</v>
      </c>
      <c r="D56" s="121"/>
      <c r="E56" s="122" t="str">
        <f t="shared" ca="1" si="7"/>
        <v/>
      </c>
      <c r="F56" s="122" t="str">
        <f t="shared" ca="1" si="0"/>
        <v/>
      </c>
      <c r="G56" s="122" t="str">
        <f t="shared" ca="1" si="0"/>
        <v/>
      </c>
      <c r="H56" s="71"/>
      <c r="I56" s="71"/>
      <c r="J56" s="64">
        <v>12</v>
      </c>
      <c r="L56" s="11"/>
      <c r="M56" s="11"/>
      <c r="N56" s="11"/>
      <c r="O56" s="11"/>
      <c r="P56" s="11"/>
      <c r="Q56" s="11"/>
      <c r="R56" s="11"/>
    </row>
    <row r="57" spans="1:18" s="17" customFormat="1" ht="9.75" hidden="1" customHeight="1" x14ac:dyDescent="0.2">
      <c r="A57" s="4"/>
      <c r="B57" s="3"/>
      <c r="C57" s="97" t="str" cm="1">
        <f t="array" aca="1" ref="C57" ca="1">IFERROR(CONCATENATE(INDIRECT("'"&amp;A56&amp;"'!C"&amp;J56),", ",INDIRECT("'"&amp;A56&amp;"'!C"&amp;J56+2)),"")</f>
        <v/>
      </c>
      <c r="D57" s="89"/>
      <c r="E57" s="127" t="str" cm="1">
        <f t="array" aca="1" ref="E57" ca="1">IFERROR(INDIRECT("'"&amp;$A56&amp;"'!F"&amp;H57),"")</f>
        <v/>
      </c>
      <c r="F57" s="127" t="str" cm="1">
        <f t="array" aca="1" ref="F57" ca="1">IFERROR(INDIRECT("'"&amp;$A56&amp;"'!F"&amp;I57),"")</f>
        <v/>
      </c>
      <c r="G57" s="127" t="str" cm="1">
        <f t="array" aca="1" ref="G57" ca="1">IFERROR(INDIRECT("'"&amp;$A56&amp;"'!F"&amp;J57),"")</f>
        <v/>
      </c>
      <c r="H57" s="71"/>
      <c r="I57" s="71"/>
      <c r="J57" s="64">
        <v>12</v>
      </c>
      <c r="L57" s="11"/>
      <c r="M57" s="11"/>
      <c r="N57" s="11"/>
      <c r="O57" s="11"/>
      <c r="P57" s="11"/>
      <c r="Q57" s="11"/>
      <c r="R57" s="11"/>
    </row>
    <row r="58" spans="1:18" s="17" customFormat="1" ht="9.9499999999999993" hidden="1" customHeight="1" x14ac:dyDescent="0.25">
      <c r="A58" s="4" t="s">
        <v>143</v>
      </c>
      <c r="B58" s="3"/>
      <c r="C58" s="92" t="e">
        <f>VLOOKUP(A58,'Deckblatt Team'!$C$32:$E$55,2,FALSE)</f>
        <v>#N/A</v>
      </c>
      <c r="D58" s="121"/>
      <c r="E58" s="122" t="str">
        <f t="shared" ca="1" si="7"/>
        <v/>
      </c>
      <c r="F58" s="122" t="str">
        <f t="shared" ca="1" si="0"/>
        <v/>
      </c>
      <c r="G58" s="122" t="str">
        <f t="shared" ca="1" si="0"/>
        <v/>
      </c>
      <c r="H58" s="71"/>
      <c r="I58" s="71"/>
      <c r="J58" s="64">
        <v>12</v>
      </c>
      <c r="L58" s="11"/>
      <c r="M58" s="11"/>
      <c r="N58" s="11"/>
      <c r="O58" s="11"/>
      <c r="P58" s="11"/>
      <c r="Q58" s="11"/>
      <c r="R58" s="11"/>
    </row>
    <row r="59" spans="1:18" s="17" customFormat="1" ht="9.9499999999999993" hidden="1" customHeight="1" x14ac:dyDescent="0.2">
      <c r="A59" s="4"/>
      <c r="B59" s="3"/>
      <c r="C59" s="97" t="str" cm="1">
        <f t="array" aca="1" ref="C59" ca="1">IFERROR(CONCATENATE(INDIRECT("'"&amp;A58&amp;"'!C"&amp;J58),", ",INDIRECT("'"&amp;A58&amp;"'!C"&amp;J58+2)),"")</f>
        <v/>
      </c>
      <c r="D59" s="89"/>
      <c r="E59" s="132" t="str" cm="1">
        <f t="array" aca="1" ref="E59" ca="1">IFERROR(INDIRECT("'"&amp;$A58&amp;"'!F"&amp;H59),"")</f>
        <v/>
      </c>
      <c r="F59" s="132" t="str" cm="1">
        <f t="array" aca="1" ref="F59" ca="1">IFERROR(INDIRECT("'"&amp;$A58&amp;"'!F"&amp;I59),"")</f>
        <v/>
      </c>
      <c r="G59" s="132" t="str" cm="1">
        <f t="array" aca="1" ref="G59" ca="1">IFERROR(INDIRECT("'"&amp;$A58&amp;"'!F"&amp;J59),"")</f>
        <v/>
      </c>
      <c r="H59" s="71"/>
      <c r="I59" s="71"/>
      <c r="J59" s="64">
        <v>12</v>
      </c>
      <c r="L59" s="11"/>
      <c r="M59" s="11"/>
      <c r="N59" s="11"/>
      <c r="O59" s="11"/>
      <c r="P59" s="11"/>
      <c r="Q59" s="11"/>
      <c r="R59" s="11"/>
    </row>
    <row r="60" spans="1:18" s="17" customFormat="1" ht="9.9499999999999993" customHeight="1" x14ac:dyDescent="0.2">
      <c r="A60" s="4"/>
      <c r="B60" s="3"/>
      <c r="C60" s="32"/>
      <c r="D60" s="32"/>
      <c r="E60" s="71"/>
      <c r="F60" s="71"/>
      <c r="G60" s="71"/>
      <c r="H60" s="71"/>
      <c r="I60" s="71"/>
      <c r="J60" s="64"/>
      <c r="L60" s="11"/>
      <c r="M60" s="11"/>
      <c r="N60" s="11"/>
      <c r="O60" s="11"/>
      <c r="P60" s="11"/>
      <c r="Q60" s="11"/>
      <c r="R60" s="11"/>
    </row>
    <row r="61" spans="1:18" s="17" customFormat="1" ht="12" customHeight="1" x14ac:dyDescent="0.2">
      <c r="A61" s="4"/>
      <c r="B61" s="3"/>
      <c r="C61" s="134" t="s">
        <v>115</v>
      </c>
      <c r="D61" s="52"/>
      <c r="E61" s="90"/>
      <c r="F61" s="90"/>
      <c r="G61" s="90"/>
      <c r="H61" s="90"/>
      <c r="I61" s="90"/>
      <c r="J61" s="64"/>
      <c r="L61" s="11"/>
      <c r="M61" s="11"/>
      <c r="N61" s="11"/>
      <c r="O61" s="11"/>
      <c r="P61" s="11"/>
      <c r="Q61" s="11"/>
      <c r="R61" s="11"/>
    </row>
    <row r="62" spans="1:18" s="17" customFormat="1" ht="9.9499999999999993" customHeight="1" x14ac:dyDescent="0.2">
      <c r="A62" s="4" t="s">
        <v>17</v>
      </c>
      <c r="B62" s="3"/>
      <c r="C62" s="93" t="str">
        <f>VLOOKUP(A62,'Deckblatt Team'!$C$32:$E$55,2,FALSE)</f>
        <v>Generalplanung</v>
      </c>
      <c r="D62" s="35"/>
      <c r="E62" s="67"/>
      <c r="F62" s="67"/>
      <c r="G62" s="67"/>
      <c r="H62" s="67"/>
      <c r="I62" s="67"/>
      <c r="J62" s="64"/>
      <c r="L62" s="11"/>
      <c r="M62" s="11"/>
      <c r="N62" s="11"/>
      <c r="O62" s="11"/>
      <c r="P62" s="11"/>
      <c r="Q62" s="11"/>
      <c r="R62" s="11"/>
    </row>
    <row r="63" spans="1:18" s="17" customFormat="1" ht="9.9499999999999993" customHeight="1" x14ac:dyDescent="0.2">
      <c r="A63" s="79" t="s">
        <v>119</v>
      </c>
      <c r="B63" s="3"/>
      <c r="C63" s="35" cm="1">
        <f t="array" aca="1" ref="C63" ca="1">INDIRECT("'"&amp;$A$62&amp;"'!C"&amp;J63)</f>
        <v>0</v>
      </c>
      <c r="D63" s="35"/>
      <c r="E63" s="67"/>
      <c r="F63" s="67"/>
      <c r="G63" s="67"/>
      <c r="H63" s="67"/>
      <c r="I63" s="67"/>
      <c r="J63" s="64">
        <v>206</v>
      </c>
      <c r="L63" s="11"/>
      <c r="M63" s="11"/>
      <c r="N63" s="11"/>
      <c r="O63" s="11"/>
      <c r="P63" s="11"/>
      <c r="Q63" s="11"/>
      <c r="R63" s="11"/>
    </row>
    <row r="64" spans="1:18" s="17" customFormat="1" ht="9.9499999999999993" customHeight="1" x14ac:dyDescent="0.2">
      <c r="A64" s="79" t="s">
        <v>133</v>
      </c>
      <c r="B64" s="3"/>
      <c r="C64" s="32" cm="1">
        <f t="array" aca="1" ref="C64" ca="1">INDIRECT("'"&amp;$A$62&amp;"'!C"&amp;J64)</f>
        <v>0</v>
      </c>
      <c r="D64" s="32"/>
      <c r="E64" s="71"/>
      <c r="F64" s="71"/>
      <c r="G64" s="71"/>
      <c r="H64" s="71"/>
      <c r="I64" s="71"/>
      <c r="J64" s="64">
        <v>208</v>
      </c>
      <c r="L64" s="11"/>
      <c r="M64" s="11"/>
      <c r="N64" s="11"/>
      <c r="O64" s="11"/>
      <c r="P64" s="11"/>
      <c r="Q64" s="11"/>
      <c r="R64" s="11"/>
    </row>
    <row r="65" spans="1:18" s="17" customFormat="1" ht="9.9499999999999993" customHeight="1" x14ac:dyDescent="0.2">
      <c r="A65" s="79" t="s">
        <v>121</v>
      </c>
      <c r="B65" s="3"/>
      <c r="C65" s="98" cm="1">
        <f t="array" aca="1" ref="C65" ca="1">INDIRECT("'"&amp;$A$62&amp;"'!C"&amp;J65)</f>
        <v>0</v>
      </c>
      <c r="D65" s="32"/>
      <c r="E65" s="71"/>
      <c r="F65" s="71"/>
      <c r="G65" s="71"/>
      <c r="H65" s="71"/>
      <c r="I65" s="71"/>
      <c r="J65" s="64">
        <v>210</v>
      </c>
      <c r="L65" s="11"/>
      <c r="M65" s="11"/>
      <c r="N65" s="11"/>
      <c r="O65" s="11"/>
      <c r="P65" s="11"/>
      <c r="Q65" s="11"/>
      <c r="R65" s="11"/>
    </row>
    <row r="66" spans="1:18" s="17" customFormat="1" ht="9.9499999999999993" customHeight="1" x14ac:dyDescent="0.2">
      <c r="A66" s="79" t="s">
        <v>122</v>
      </c>
      <c r="B66" s="3"/>
      <c r="C66" s="94" cm="1">
        <f t="array" aca="1" ref="C66" ca="1">INDIRECT("'"&amp;$A$62&amp;"'!C"&amp;J66)</f>
        <v>0</v>
      </c>
      <c r="D66" s="32"/>
      <c r="E66" s="71"/>
      <c r="F66" s="71"/>
      <c r="G66" s="71"/>
      <c r="H66" s="71"/>
      <c r="I66" s="71"/>
      <c r="J66" s="64">
        <v>212</v>
      </c>
      <c r="L66" s="11"/>
      <c r="M66" s="11"/>
      <c r="N66" s="11"/>
      <c r="O66" s="11"/>
      <c r="P66" s="11"/>
      <c r="Q66" s="11"/>
      <c r="R66" s="11"/>
    </row>
    <row r="67" spans="1:18" s="17" customFormat="1" ht="9.9499999999999993" customHeight="1" x14ac:dyDescent="0.2">
      <c r="A67" s="79" t="s">
        <v>119</v>
      </c>
      <c r="B67" s="3"/>
      <c r="C67" s="95" cm="1">
        <f t="array" aca="1" ref="C67" ca="1">INDIRECT("'"&amp;A62&amp;"'!C"&amp;J67)</f>
        <v>0</v>
      </c>
      <c r="D67" s="35"/>
      <c r="E67" s="67"/>
      <c r="F67" s="67"/>
      <c r="G67" s="67"/>
      <c r="H67" s="67"/>
      <c r="I67" s="67"/>
      <c r="J67" s="64">
        <v>220</v>
      </c>
      <c r="L67" s="11"/>
      <c r="M67" s="11"/>
      <c r="N67" s="11"/>
      <c r="O67" s="11"/>
      <c r="P67" s="11"/>
      <c r="Q67" s="11"/>
      <c r="R67" s="11"/>
    </row>
    <row r="68" spans="1:18" s="17" customFormat="1" ht="9.9499999999999993" customHeight="1" x14ac:dyDescent="0.2">
      <c r="A68" s="79" t="s">
        <v>133</v>
      </c>
      <c r="B68" s="3"/>
      <c r="C68" s="32" cm="1">
        <f t="array" aca="1" ref="C68" ca="1">INDIRECT("'"&amp;$A$62&amp;"'!C"&amp;J68)</f>
        <v>0</v>
      </c>
      <c r="D68" s="32"/>
      <c r="E68" s="71"/>
      <c r="F68" s="71"/>
      <c r="G68" s="71"/>
      <c r="H68" s="71"/>
      <c r="I68" s="71"/>
      <c r="J68" s="64">
        <v>222</v>
      </c>
      <c r="L68" s="11"/>
      <c r="M68" s="11"/>
      <c r="N68" s="11"/>
      <c r="O68" s="11"/>
      <c r="P68" s="11"/>
      <c r="Q68" s="11"/>
      <c r="R68" s="11"/>
    </row>
    <row r="69" spans="1:18" s="17" customFormat="1" ht="9.9499999999999993" customHeight="1" x14ac:dyDescent="0.2">
      <c r="A69" s="79" t="s">
        <v>121</v>
      </c>
      <c r="B69" s="3"/>
      <c r="C69" s="98" cm="1">
        <f t="array" aca="1" ref="C69" ca="1">INDIRECT("'"&amp;$A$62&amp;"'!C"&amp;J69)</f>
        <v>0</v>
      </c>
      <c r="D69" s="32"/>
      <c r="E69" s="71"/>
      <c r="F69" s="71"/>
      <c r="G69" s="71"/>
      <c r="H69" s="71"/>
      <c r="I69" s="71"/>
      <c r="J69" s="64">
        <v>224</v>
      </c>
      <c r="L69" s="11"/>
      <c r="M69" s="11"/>
      <c r="N69" s="11"/>
      <c r="O69" s="11"/>
      <c r="P69" s="11"/>
      <c r="Q69" s="11"/>
      <c r="R69" s="11"/>
    </row>
    <row r="70" spans="1:18" s="17" customFormat="1" ht="9.9499999999999993" customHeight="1" x14ac:dyDescent="0.2">
      <c r="A70" s="79" t="s">
        <v>122</v>
      </c>
      <c r="B70" s="3"/>
      <c r="C70" s="89" cm="1">
        <f t="array" aca="1" ref="C70" ca="1">INDIRECT("'"&amp;$A$62&amp;"'!C"&amp;J70)</f>
        <v>0</v>
      </c>
      <c r="D70" s="32"/>
      <c r="E70" s="71"/>
      <c r="F70" s="71"/>
      <c r="G70" s="71"/>
      <c r="H70" s="71"/>
      <c r="I70" s="71"/>
      <c r="J70" s="64">
        <v>226</v>
      </c>
      <c r="L70" s="11"/>
      <c r="M70" s="11"/>
      <c r="N70" s="11"/>
      <c r="O70" s="11"/>
      <c r="P70" s="11"/>
      <c r="Q70" s="11"/>
      <c r="R70" s="11"/>
    </row>
    <row r="71" spans="1:18" s="17" customFormat="1" ht="9.9499999999999993" customHeight="1" x14ac:dyDescent="0.2">
      <c r="A71" s="4" t="s">
        <v>27</v>
      </c>
      <c r="B71" s="3"/>
      <c r="C71" s="93" t="str">
        <f>VLOOKUP(A71,'Deckblatt Team'!$C$32:$E$55,2,FALSE)</f>
        <v>Architektur</v>
      </c>
      <c r="D71" s="35"/>
      <c r="E71" s="67"/>
      <c r="F71" s="67"/>
      <c r="G71" s="67"/>
      <c r="H71" s="67"/>
      <c r="I71" s="67"/>
      <c r="J71" s="64"/>
      <c r="L71" s="11"/>
      <c r="M71" s="11"/>
      <c r="N71" s="11"/>
      <c r="O71" s="11"/>
      <c r="P71" s="11"/>
      <c r="Q71" s="11"/>
      <c r="R71" s="11"/>
    </row>
    <row r="72" spans="1:18" s="17" customFormat="1" ht="9.9499999999999993" customHeight="1" x14ac:dyDescent="0.2">
      <c r="A72" s="79" t="s">
        <v>119</v>
      </c>
      <c r="B72" s="3"/>
      <c r="C72" s="35" cm="1">
        <f t="array" aca="1" ref="C72" ca="1">INDIRECT("'"&amp;$A$71&amp;"'!C"&amp;J72)</f>
        <v>0</v>
      </c>
      <c r="D72" s="35"/>
      <c r="E72" s="67"/>
      <c r="F72" s="67"/>
      <c r="G72" s="67"/>
      <c r="H72" s="67"/>
      <c r="I72" s="67"/>
      <c r="J72" s="64">
        <v>206</v>
      </c>
      <c r="L72" s="11"/>
      <c r="M72" s="11"/>
      <c r="N72" s="11"/>
      <c r="O72" s="11"/>
      <c r="P72" s="11"/>
      <c r="Q72" s="11"/>
      <c r="R72" s="11"/>
    </row>
    <row r="73" spans="1:18" s="17" customFormat="1" ht="9.9499999999999993" customHeight="1" x14ac:dyDescent="0.2">
      <c r="A73" s="79" t="s">
        <v>133</v>
      </c>
      <c r="B73" s="3"/>
      <c r="C73" s="32" cm="1">
        <f t="array" aca="1" ref="C73" ca="1">INDIRECT("'"&amp;$A$71&amp;"'!C"&amp;J73)</f>
        <v>0</v>
      </c>
      <c r="D73" s="32"/>
      <c r="E73" s="71"/>
      <c r="F73" s="71"/>
      <c r="G73" s="71"/>
      <c r="H73" s="71"/>
      <c r="I73" s="71"/>
      <c r="J73" s="64">
        <v>208</v>
      </c>
      <c r="L73" s="11"/>
      <c r="M73" s="11"/>
      <c r="N73" s="11"/>
      <c r="O73" s="11"/>
      <c r="P73" s="11"/>
      <c r="Q73" s="11"/>
      <c r="R73" s="11"/>
    </row>
    <row r="74" spans="1:18" s="17" customFormat="1" ht="9.9499999999999993" customHeight="1" x14ac:dyDescent="0.2">
      <c r="A74" s="79" t="s">
        <v>121</v>
      </c>
      <c r="B74" s="3"/>
      <c r="C74" s="98" cm="1">
        <f t="array" aca="1" ref="C74" ca="1">INDIRECT("'"&amp;$A$71&amp;"'!C"&amp;J74)</f>
        <v>0</v>
      </c>
      <c r="D74" s="32"/>
      <c r="E74" s="71"/>
      <c r="F74" s="71"/>
      <c r="G74" s="71"/>
      <c r="H74" s="71"/>
      <c r="I74" s="71"/>
      <c r="J74" s="64">
        <v>210</v>
      </c>
      <c r="L74" s="11"/>
      <c r="M74" s="11"/>
      <c r="N74" s="11"/>
      <c r="O74" s="11"/>
      <c r="P74" s="11"/>
      <c r="Q74" s="11"/>
      <c r="R74" s="11"/>
    </row>
    <row r="75" spans="1:18" s="17" customFormat="1" ht="9.9499999999999993" customHeight="1" x14ac:dyDescent="0.2">
      <c r="A75" s="79" t="s">
        <v>122</v>
      </c>
      <c r="B75" s="3"/>
      <c r="C75" s="94" cm="1">
        <f t="array" aca="1" ref="C75" ca="1">INDIRECT("'"&amp;$A$71&amp;"'!C"&amp;J75)</f>
        <v>0</v>
      </c>
      <c r="D75" s="32"/>
      <c r="E75" s="71"/>
      <c r="F75" s="71"/>
      <c r="G75" s="71"/>
      <c r="H75" s="71"/>
      <c r="I75" s="71"/>
      <c r="J75" s="64">
        <v>212</v>
      </c>
      <c r="L75" s="11"/>
      <c r="M75" s="11"/>
      <c r="N75" s="11"/>
      <c r="O75" s="11"/>
      <c r="P75" s="11"/>
      <c r="Q75" s="11"/>
      <c r="R75" s="11"/>
    </row>
    <row r="76" spans="1:18" s="17" customFormat="1" ht="9.9499999999999993" customHeight="1" x14ac:dyDescent="0.2">
      <c r="A76" s="79" t="s">
        <v>119</v>
      </c>
      <c r="B76" s="3"/>
      <c r="C76" s="95" cm="1">
        <f t="array" aca="1" ref="C76" ca="1">INDIRECT("'"&amp;A71&amp;"'!C"&amp;J76)</f>
        <v>0</v>
      </c>
      <c r="D76" s="35"/>
      <c r="E76" s="67"/>
      <c r="F76" s="67"/>
      <c r="G76" s="67"/>
      <c r="H76" s="67"/>
      <c r="I76" s="67"/>
      <c r="J76" s="64">
        <v>220</v>
      </c>
      <c r="L76" s="11"/>
      <c r="M76" s="11"/>
      <c r="N76" s="11"/>
      <c r="O76" s="11"/>
      <c r="P76" s="11"/>
      <c r="Q76" s="11"/>
      <c r="R76" s="11"/>
    </row>
    <row r="77" spans="1:18" s="17" customFormat="1" ht="9.9499999999999993" customHeight="1" x14ac:dyDescent="0.2">
      <c r="A77" s="79" t="s">
        <v>133</v>
      </c>
      <c r="B77" s="3"/>
      <c r="C77" s="32" cm="1">
        <f t="array" aca="1" ref="C77" ca="1">INDIRECT("'"&amp;$A$71&amp;"'!C"&amp;J77)</f>
        <v>0</v>
      </c>
      <c r="D77" s="32"/>
      <c r="E77" s="71"/>
      <c r="F77" s="71"/>
      <c r="G77" s="71"/>
      <c r="H77" s="71"/>
      <c r="I77" s="71"/>
      <c r="J77" s="64">
        <v>222</v>
      </c>
      <c r="L77" s="11"/>
      <c r="M77" s="11"/>
      <c r="N77" s="11"/>
      <c r="O77" s="11"/>
      <c r="P77" s="11"/>
      <c r="Q77" s="11"/>
      <c r="R77" s="11"/>
    </row>
    <row r="78" spans="1:18" s="17" customFormat="1" ht="9.9499999999999993" customHeight="1" x14ac:dyDescent="0.2">
      <c r="A78" s="79" t="s">
        <v>121</v>
      </c>
      <c r="B78" s="3"/>
      <c r="C78" s="98" cm="1">
        <f t="array" aca="1" ref="C78" ca="1">INDIRECT("'"&amp;$A$71&amp;"'!C"&amp;J78)</f>
        <v>0</v>
      </c>
      <c r="D78" s="32"/>
      <c r="E78" s="71"/>
      <c r="F78" s="71"/>
      <c r="G78" s="71"/>
      <c r="H78" s="71"/>
      <c r="I78" s="71"/>
      <c r="J78" s="64">
        <v>224</v>
      </c>
      <c r="L78" s="11"/>
      <c r="M78" s="11"/>
      <c r="N78" s="11"/>
      <c r="O78" s="11"/>
      <c r="P78" s="11"/>
      <c r="Q78" s="11"/>
      <c r="R78" s="11"/>
    </row>
    <row r="79" spans="1:18" s="17" customFormat="1" ht="9.9499999999999993" customHeight="1" x14ac:dyDescent="0.2">
      <c r="A79" s="79" t="s">
        <v>122</v>
      </c>
      <c r="B79" s="3"/>
      <c r="C79" s="89" cm="1">
        <f t="array" aca="1" ref="C79" ca="1">INDIRECT("'"&amp;$A$71&amp;"'!C"&amp;J79)</f>
        <v>0</v>
      </c>
      <c r="D79" s="32"/>
      <c r="E79" s="71"/>
      <c r="F79" s="71"/>
      <c r="G79" s="71"/>
      <c r="H79" s="71"/>
      <c r="I79" s="71"/>
      <c r="J79" s="64">
        <v>226</v>
      </c>
      <c r="L79" s="11"/>
      <c r="M79" s="11"/>
      <c r="N79" s="11"/>
      <c r="O79" s="11"/>
      <c r="P79" s="11"/>
      <c r="Q79" s="11"/>
      <c r="R79" s="11"/>
    </row>
    <row r="80" spans="1:18" s="17" customFormat="1" ht="9.9499999999999993" customHeight="1" x14ac:dyDescent="0.2">
      <c r="A80" s="4" t="s">
        <v>28</v>
      </c>
      <c r="B80" s="3"/>
      <c r="C80" s="93" t="str">
        <f>VLOOKUP(A80,'Deckblatt Team'!$C$32:$E$55,2,FALSE)</f>
        <v>Baumanagement/Bauleitung</v>
      </c>
      <c r="D80" s="35"/>
      <c r="E80" s="67"/>
      <c r="F80" s="67"/>
      <c r="G80" s="67"/>
      <c r="H80" s="67"/>
      <c r="I80" s="67"/>
      <c r="J80" s="64"/>
      <c r="L80" s="11"/>
      <c r="M80" s="11"/>
      <c r="N80" s="11"/>
      <c r="O80" s="11"/>
      <c r="P80" s="11"/>
      <c r="Q80" s="11"/>
      <c r="R80" s="11"/>
    </row>
    <row r="81" spans="1:18" s="17" customFormat="1" ht="9.9499999999999993" customHeight="1" x14ac:dyDescent="0.2">
      <c r="A81" s="79" t="s">
        <v>119</v>
      </c>
      <c r="B81" s="3"/>
      <c r="C81" s="35" cm="1">
        <f t="array" aca="1" ref="C81" ca="1">INDIRECT("'"&amp;$A$80&amp;"'!C"&amp;J81)</f>
        <v>0</v>
      </c>
      <c r="D81" s="35"/>
      <c r="E81" s="67"/>
      <c r="F81" s="67"/>
      <c r="G81" s="67"/>
      <c r="H81" s="67"/>
      <c r="I81" s="67"/>
      <c r="J81" s="64">
        <v>206</v>
      </c>
      <c r="L81" s="11"/>
      <c r="M81" s="11"/>
      <c r="N81" s="11"/>
      <c r="O81" s="11"/>
      <c r="P81" s="11"/>
      <c r="Q81" s="11"/>
      <c r="R81" s="11"/>
    </row>
    <row r="82" spans="1:18" s="17" customFormat="1" ht="9.9499999999999993" customHeight="1" x14ac:dyDescent="0.2">
      <c r="A82" s="79" t="s">
        <v>133</v>
      </c>
      <c r="B82" s="3"/>
      <c r="C82" s="32" cm="1">
        <f t="array" aca="1" ref="C82" ca="1">INDIRECT("'"&amp;$A$80&amp;"'!C"&amp;J82)</f>
        <v>0</v>
      </c>
      <c r="D82" s="32"/>
      <c r="E82" s="71"/>
      <c r="F82" s="71"/>
      <c r="G82" s="71"/>
      <c r="H82" s="71"/>
      <c r="I82" s="71"/>
      <c r="J82" s="64">
        <v>208</v>
      </c>
      <c r="L82" s="11"/>
      <c r="M82" s="11"/>
      <c r="N82" s="11"/>
      <c r="O82" s="11"/>
      <c r="P82" s="11"/>
      <c r="Q82" s="11"/>
      <c r="R82" s="11"/>
    </row>
    <row r="83" spans="1:18" s="17" customFormat="1" ht="9.9499999999999993" customHeight="1" x14ac:dyDescent="0.2">
      <c r="A83" s="79" t="s">
        <v>121</v>
      </c>
      <c r="B83" s="3"/>
      <c r="C83" s="98" cm="1">
        <f t="array" aca="1" ref="C83" ca="1">INDIRECT("'"&amp;$A$80&amp;"'!C"&amp;J83)</f>
        <v>0</v>
      </c>
      <c r="D83" s="32"/>
      <c r="E83" s="71"/>
      <c r="F83" s="71"/>
      <c r="G83" s="71"/>
      <c r="H83" s="71"/>
      <c r="I83" s="71"/>
      <c r="J83" s="64">
        <v>210</v>
      </c>
      <c r="L83" s="11"/>
      <c r="M83" s="11"/>
      <c r="N83" s="11"/>
      <c r="O83" s="11"/>
      <c r="P83" s="11"/>
      <c r="Q83" s="11"/>
      <c r="R83" s="11"/>
    </row>
    <row r="84" spans="1:18" s="17" customFormat="1" ht="9.9499999999999993" customHeight="1" x14ac:dyDescent="0.2">
      <c r="A84" s="79" t="s">
        <v>122</v>
      </c>
      <c r="B84" s="3"/>
      <c r="C84" s="94" cm="1">
        <f t="array" aca="1" ref="C84" ca="1">INDIRECT("'"&amp;$A$80&amp;"'!C"&amp;J84)</f>
        <v>0</v>
      </c>
      <c r="D84" s="32"/>
      <c r="E84" s="71"/>
      <c r="F84" s="71"/>
      <c r="G84" s="71"/>
      <c r="H84" s="71"/>
      <c r="I84" s="71"/>
      <c r="J84" s="64">
        <v>212</v>
      </c>
      <c r="L84" s="11"/>
      <c r="M84" s="11"/>
      <c r="N84" s="11"/>
      <c r="O84" s="11"/>
      <c r="P84" s="11"/>
      <c r="Q84" s="11"/>
      <c r="R84" s="11"/>
    </row>
    <row r="85" spans="1:18" s="17" customFormat="1" ht="9.9499999999999993" customHeight="1" x14ac:dyDescent="0.2">
      <c r="A85" s="79" t="s">
        <v>119</v>
      </c>
      <c r="B85" s="3"/>
      <c r="C85" s="95" cm="1">
        <f t="array" aca="1" ref="C85" ca="1">INDIRECT("'"&amp;A80&amp;"'!C"&amp;J85)</f>
        <v>0</v>
      </c>
      <c r="D85" s="35"/>
      <c r="E85" s="67"/>
      <c r="F85" s="67"/>
      <c r="G85" s="67"/>
      <c r="H85" s="67"/>
      <c r="I85" s="67"/>
      <c r="J85" s="64">
        <v>220</v>
      </c>
      <c r="L85" s="11"/>
      <c r="M85" s="11"/>
      <c r="N85" s="11"/>
      <c r="O85" s="11"/>
      <c r="P85" s="11"/>
      <c r="Q85" s="11"/>
      <c r="R85" s="11"/>
    </row>
    <row r="86" spans="1:18" s="17" customFormat="1" ht="9.9499999999999993" customHeight="1" x14ac:dyDescent="0.2">
      <c r="A86" s="79" t="s">
        <v>133</v>
      </c>
      <c r="B86" s="3"/>
      <c r="C86" s="32" cm="1">
        <f t="array" aca="1" ref="C86" ca="1">INDIRECT("'"&amp;$A$80&amp;"'!C"&amp;J86)</f>
        <v>0</v>
      </c>
      <c r="D86" s="32"/>
      <c r="E86" s="71"/>
      <c r="F86" s="71"/>
      <c r="G86" s="71"/>
      <c r="H86" s="71"/>
      <c r="I86" s="71"/>
      <c r="J86" s="64">
        <v>222</v>
      </c>
      <c r="L86" s="11"/>
      <c r="M86" s="11"/>
      <c r="N86" s="11"/>
      <c r="O86" s="11"/>
      <c r="P86" s="11"/>
      <c r="Q86" s="11"/>
      <c r="R86" s="11"/>
    </row>
    <row r="87" spans="1:18" s="17" customFormat="1" ht="9.9499999999999993" customHeight="1" x14ac:dyDescent="0.2">
      <c r="A87" s="79" t="s">
        <v>121</v>
      </c>
      <c r="B87" s="3"/>
      <c r="C87" s="98" cm="1">
        <f t="array" aca="1" ref="C87" ca="1">INDIRECT("'"&amp;$A$80&amp;"'!C"&amp;J87)</f>
        <v>0</v>
      </c>
      <c r="D87" s="32"/>
      <c r="E87" s="71"/>
      <c r="F87" s="71"/>
      <c r="G87" s="71"/>
      <c r="H87" s="71"/>
      <c r="I87" s="71"/>
      <c r="J87" s="64">
        <v>224</v>
      </c>
      <c r="L87" s="11"/>
      <c r="M87" s="11"/>
      <c r="N87" s="11"/>
      <c r="O87" s="11"/>
      <c r="P87" s="11"/>
      <c r="Q87" s="11"/>
      <c r="R87" s="11"/>
    </row>
    <row r="88" spans="1:18" s="17" customFormat="1" ht="9.9499999999999993" customHeight="1" x14ac:dyDescent="0.2">
      <c r="A88" s="79" t="s">
        <v>122</v>
      </c>
      <c r="B88" s="3"/>
      <c r="C88" s="89" cm="1">
        <f t="array" aca="1" ref="C88" ca="1">INDIRECT("'"&amp;$A$80&amp;"'!C"&amp;J88)</f>
        <v>0</v>
      </c>
      <c r="D88" s="32"/>
      <c r="E88" s="71"/>
      <c r="F88" s="71"/>
      <c r="G88" s="71"/>
      <c r="H88" s="71"/>
      <c r="I88" s="71"/>
      <c r="J88" s="64">
        <v>226</v>
      </c>
      <c r="L88" s="11"/>
      <c r="M88" s="11"/>
      <c r="N88" s="11"/>
      <c r="O88" s="11"/>
      <c r="P88" s="11"/>
      <c r="Q88" s="11"/>
      <c r="R88" s="11"/>
    </row>
    <row r="89" spans="1:18" s="17" customFormat="1" ht="11.25" customHeight="1" x14ac:dyDescent="0.2">
      <c r="A89" s="1"/>
      <c r="B89" s="11"/>
      <c r="C89" s="12"/>
      <c r="D89" s="12"/>
      <c r="E89" s="69"/>
      <c r="F89" s="69"/>
      <c r="G89" s="69"/>
      <c r="H89" s="69"/>
      <c r="I89" s="69"/>
      <c r="J89" s="65"/>
      <c r="L89" s="11"/>
      <c r="M89" s="11"/>
      <c r="N89" s="11"/>
      <c r="O89" s="11"/>
      <c r="P89" s="11"/>
      <c r="Q89" s="11"/>
      <c r="R89" s="11"/>
    </row>
    <row r="90" spans="1:18" s="35" customFormat="1" ht="10.35" customHeight="1" x14ac:dyDescent="0.2">
      <c r="A90" s="1"/>
      <c r="B90" s="34"/>
      <c r="C90" s="69"/>
      <c r="D90" s="67"/>
      <c r="E90" s="67"/>
      <c r="F90" s="67"/>
      <c r="G90" s="67"/>
      <c r="H90" s="67"/>
      <c r="I90" s="72"/>
      <c r="J90" s="73"/>
      <c r="L90" s="34"/>
      <c r="M90" s="34"/>
      <c r="N90" s="34"/>
      <c r="O90" s="34"/>
      <c r="P90" s="34"/>
      <c r="Q90" s="34"/>
      <c r="R90" s="34"/>
    </row>
    <row r="91" spans="1:18" s="35" customFormat="1" ht="10.35" customHeight="1" x14ac:dyDescent="0.2">
      <c r="A91" s="1"/>
      <c r="B91" s="34"/>
      <c r="D91" s="67"/>
      <c r="E91" s="67"/>
      <c r="F91" s="67"/>
      <c r="G91" s="67"/>
      <c r="H91" s="67"/>
      <c r="I91" s="72"/>
      <c r="J91" s="73"/>
      <c r="L91" s="34"/>
      <c r="M91" s="34"/>
      <c r="N91" s="34"/>
      <c r="O91" s="34"/>
      <c r="P91" s="34"/>
      <c r="Q91" s="34"/>
      <c r="R91" s="34"/>
    </row>
    <row r="92" spans="1:18" s="35" customFormat="1" ht="10.35" customHeight="1" x14ac:dyDescent="0.2">
      <c r="A92" s="1"/>
      <c r="B92" s="34"/>
      <c r="C92" s="67"/>
      <c r="D92" s="71"/>
      <c r="E92" s="71"/>
      <c r="F92" s="71"/>
      <c r="G92" s="71"/>
      <c r="H92" s="71"/>
      <c r="I92" s="72"/>
      <c r="J92" s="73"/>
      <c r="L92" s="34"/>
      <c r="M92" s="34"/>
      <c r="N92" s="34"/>
      <c r="O92" s="34"/>
      <c r="P92" s="34"/>
      <c r="Q92" s="34"/>
      <c r="R92" s="34"/>
    </row>
    <row r="93" spans="1:18" s="35" customFormat="1" ht="10.35" customHeight="1" x14ac:dyDescent="0.2">
      <c r="A93" s="1"/>
      <c r="B93" s="34"/>
      <c r="C93" s="67"/>
      <c r="D93" s="71"/>
      <c r="E93" s="71"/>
      <c r="F93" s="71"/>
      <c r="G93" s="71"/>
      <c r="H93" s="71"/>
      <c r="I93" s="72"/>
      <c r="J93" s="73"/>
      <c r="L93" s="34"/>
      <c r="M93" s="34"/>
      <c r="N93" s="34"/>
      <c r="O93" s="34"/>
      <c r="P93" s="34"/>
      <c r="Q93" s="34"/>
      <c r="R93" s="34"/>
    </row>
    <row r="94" spans="1:18" s="35" customFormat="1" ht="10.35" customHeight="1" x14ac:dyDescent="0.2">
      <c r="A94" s="1"/>
      <c r="B94" s="34"/>
      <c r="C94" s="71"/>
      <c r="D94" s="71"/>
      <c r="E94" s="71"/>
      <c r="F94" s="71"/>
      <c r="G94" s="71"/>
      <c r="H94" s="71"/>
      <c r="I94" s="72"/>
      <c r="J94" s="73"/>
      <c r="L94" s="34"/>
      <c r="M94" s="34"/>
      <c r="N94" s="34"/>
      <c r="O94" s="34"/>
      <c r="P94" s="34"/>
      <c r="Q94" s="34"/>
      <c r="R94" s="34"/>
    </row>
    <row r="95" spans="1:18" s="35" customFormat="1" ht="10.35" customHeight="1" x14ac:dyDescent="0.2">
      <c r="A95" s="1"/>
      <c r="B95" s="34"/>
      <c r="C95" s="67"/>
      <c r="D95" s="71"/>
      <c r="E95" s="71"/>
      <c r="F95" s="71"/>
      <c r="G95" s="71"/>
      <c r="H95" s="71"/>
      <c r="I95" s="72"/>
      <c r="J95" s="73"/>
      <c r="L95" s="34"/>
      <c r="M95" s="34"/>
      <c r="N95" s="34"/>
      <c r="O95" s="34"/>
      <c r="P95" s="34"/>
      <c r="Q95" s="34"/>
      <c r="R95" s="34"/>
    </row>
    <row r="96" spans="1:18" s="35" customFormat="1" ht="10.35" customHeight="1" x14ac:dyDescent="0.2">
      <c r="A96" s="1"/>
      <c r="B96" s="34"/>
      <c r="C96" s="67"/>
      <c r="D96" s="67"/>
      <c r="E96" s="67"/>
      <c r="F96" s="67"/>
      <c r="G96" s="67"/>
      <c r="H96" s="67"/>
      <c r="I96" s="72"/>
      <c r="J96" s="73"/>
      <c r="L96" s="34"/>
      <c r="M96" s="34"/>
      <c r="N96" s="34"/>
      <c r="O96" s="34"/>
      <c r="P96" s="34"/>
      <c r="Q96" s="34"/>
      <c r="R96" s="34"/>
    </row>
    <row r="97" spans="1:18" s="35" customFormat="1" ht="10.35" customHeight="1" x14ac:dyDescent="0.2">
      <c r="A97" s="1"/>
      <c r="B97" s="34"/>
      <c r="C97" s="71"/>
      <c r="D97" s="71"/>
      <c r="E97" s="71"/>
      <c r="F97" s="71"/>
      <c r="G97" s="71"/>
      <c r="H97" s="71"/>
      <c r="I97" s="72"/>
      <c r="J97" s="73"/>
      <c r="L97" s="34"/>
      <c r="M97" s="34"/>
      <c r="N97" s="34"/>
      <c r="O97" s="34"/>
      <c r="P97" s="34"/>
      <c r="Q97" s="34"/>
      <c r="R97" s="34"/>
    </row>
    <row r="98" spans="1:18" s="35" customFormat="1" ht="10.35" customHeight="1" x14ac:dyDescent="0.2">
      <c r="A98" s="1"/>
      <c r="B98" s="34"/>
      <c r="C98" s="71"/>
      <c r="D98" s="71"/>
      <c r="E98" s="71"/>
      <c r="F98" s="71"/>
      <c r="G98" s="71"/>
      <c r="H98" s="71"/>
      <c r="I98" s="72"/>
      <c r="J98" s="73"/>
      <c r="L98" s="34"/>
      <c r="M98" s="34"/>
      <c r="N98" s="34"/>
      <c r="O98" s="34"/>
      <c r="P98" s="34"/>
      <c r="Q98" s="34"/>
      <c r="R98" s="34"/>
    </row>
    <row r="99" spans="1:18" s="35" customFormat="1" ht="10.35" customHeight="1" x14ac:dyDescent="0.2">
      <c r="A99" s="1"/>
      <c r="B99" s="34"/>
      <c r="C99" s="71"/>
      <c r="D99" s="71"/>
      <c r="E99" s="71"/>
      <c r="F99" s="71"/>
      <c r="G99" s="71"/>
      <c r="H99" s="71"/>
      <c r="I99" s="72"/>
      <c r="J99" s="73"/>
      <c r="L99" s="34"/>
      <c r="M99" s="34"/>
      <c r="N99" s="34"/>
      <c r="O99" s="34"/>
      <c r="P99" s="34"/>
      <c r="Q99" s="34"/>
      <c r="R99" s="34"/>
    </row>
    <row r="100" spans="1:18" s="35" customFormat="1" ht="10.35" customHeight="1" x14ac:dyDescent="0.2">
      <c r="A100" s="1"/>
      <c r="B100" s="34"/>
      <c r="C100" s="71"/>
      <c r="D100" s="71"/>
      <c r="E100" s="71"/>
      <c r="F100" s="71"/>
      <c r="G100" s="71"/>
      <c r="H100" s="71"/>
      <c r="I100" s="72"/>
      <c r="J100" s="73"/>
      <c r="L100" s="34"/>
      <c r="M100" s="34"/>
      <c r="N100" s="34"/>
      <c r="O100" s="34"/>
      <c r="P100" s="34"/>
      <c r="Q100" s="34"/>
      <c r="R100" s="34"/>
    </row>
    <row r="101" spans="1:18" s="35" customFormat="1" ht="10.35" customHeight="1" x14ac:dyDescent="0.2">
      <c r="A101" s="1"/>
      <c r="B101" s="34"/>
      <c r="C101" s="67"/>
      <c r="D101" s="67"/>
      <c r="E101" s="67"/>
      <c r="F101" s="67"/>
      <c r="G101" s="67"/>
      <c r="H101" s="72"/>
      <c r="I101" s="72"/>
      <c r="J101" s="73"/>
      <c r="L101" s="34"/>
      <c r="M101" s="34"/>
      <c r="N101" s="34"/>
      <c r="O101" s="34"/>
      <c r="P101" s="34"/>
      <c r="Q101" s="34"/>
      <c r="R101" s="34"/>
    </row>
    <row r="102" spans="1:18" s="35" customFormat="1" ht="10.35" customHeight="1" x14ac:dyDescent="0.2">
      <c r="A102" s="1"/>
      <c r="B102" s="34"/>
      <c r="C102" s="34"/>
      <c r="D102" s="34"/>
      <c r="E102" s="72"/>
      <c r="F102" s="72"/>
      <c r="G102" s="72"/>
      <c r="H102" s="72"/>
      <c r="I102" s="72"/>
      <c r="J102" s="73"/>
      <c r="L102" s="34"/>
      <c r="M102" s="34"/>
      <c r="N102" s="34"/>
      <c r="O102" s="34"/>
      <c r="P102" s="34"/>
      <c r="Q102" s="34"/>
      <c r="R102" s="34"/>
    </row>
    <row r="103" spans="1:18" s="35" customFormat="1" ht="10.35" customHeight="1" x14ac:dyDescent="0.2">
      <c r="A103" s="1"/>
      <c r="B103" s="34"/>
      <c r="C103" s="34"/>
      <c r="D103" s="34"/>
      <c r="E103" s="72"/>
      <c r="F103" s="72"/>
      <c r="G103" s="72"/>
      <c r="H103" s="72"/>
      <c r="I103" s="72"/>
      <c r="J103" s="73"/>
      <c r="L103" s="34"/>
      <c r="M103" s="34"/>
      <c r="N103" s="34"/>
      <c r="O103" s="34"/>
      <c r="P103" s="34"/>
      <c r="Q103" s="34"/>
      <c r="R103" s="34"/>
    </row>
    <row r="104" spans="1:18" s="35" customFormat="1" ht="10.35" customHeight="1" x14ac:dyDescent="0.2">
      <c r="A104" s="1"/>
      <c r="B104" s="34"/>
      <c r="C104" s="34"/>
      <c r="D104" s="34"/>
      <c r="E104" s="72"/>
      <c r="F104" s="72"/>
      <c r="G104" s="72"/>
      <c r="H104" s="72"/>
      <c r="I104" s="72"/>
      <c r="J104" s="73"/>
      <c r="L104" s="34"/>
      <c r="M104" s="34"/>
      <c r="N104" s="34"/>
      <c r="O104" s="34"/>
      <c r="P104" s="34"/>
      <c r="Q104" s="34"/>
      <c r="R104" s="34"/>
    </row>
    <row r="105" spans="1:18" s="17" customFormat="1" ht="15" customHeight="1" x14ac:dyDescent="0.2">
      <c r="A105" s="1"/>
      <c r="B105" s="11"/>
      <c r="C105" s="12"/>
      <c r="D105" s="12"/>
      <c r="E105" s="69"/>
      <c r="F105" s="69"/>
      <c r="G105" s="69"/>
      <c r="H105" s="69"/>
      <c r="I105" s="69"/>
      <c r="J105" s="65"/>
      <c r="L105" s="11"/>
      <c r="M105" s="11"/>
      <c r="N105" s="11"/>
      <c r="O105" s="11"/>
      <c r="P105" s="11"/>
      <c r="Q105" s="11"/>
      <c r="R105" s="11"/>
    </row>
    <row r="106" spans="1:18" s="17" customFormat="1" ht="15" customHeight="1" x14ac:dyDescent="0.2">
      <c r="A106" s="1"/>
      <c r="B106" s="11"/>
      <c r="C106" s="12"/>
      <c r="D106" s="12"/>
      <c r="E106" s="69"/>
      <c r="F106" s="69"/>
      <c r="G106" s="69"/>
      <c r="H106" s="69"/>
      <c r="I106" s="69"/>
      <c r="J106" s="65"/>
      <c r="L106" s="11"/>
      <c r="M106" s="11"/>
      <c r="N106" s="11"/>
      <c r="O106" s="11"/>
      <c r="P106" s="11"/>
      <c r="Q106" s="11"/>
      <c r="R106" s="11"/>
    </row>
    <row r="107" spans="1:18" s="17" customFormat="1" ht="15" customHeight="1" x14ac:dyDescent="0.2">
      <c r="A107" s="1"/>
      <c r="B107" s="11"/>
      <c r="C107" s="12"/>
      <c r="D107" s="12"/>
      <c r="E107" s="69"/>
      <c r="F107" s="69"/>
      <c r="G107" s="69"/>
      <c r="H107" s="69"/>
      <c r="I107" s="69"/>
      <c r="J107" s="65"/>
      <c r="L107" s="11"/>
      <c r="M107" s="11"/>
      <c r="N107" s="11"/>
      <c r="O107" s="11"/>
      <c r="P107" s="11"/>
      <c r="Q107" s="11"/>
      <c r="R107" s="11"/>
    </row>
    <row r="108" spans="1:18" s="17" customFormat="1" ht="15" customHeight="1" x14ac:dyDescent="0.2">
      <c r="A108" s="1"/>
      <c r="B108" s="11"/>
      <c r="C108" s="12"/>
      <c r="D108" s="12"/>
      <c r="E108" s="69"/>
      <c r="F108" s="69"/>
      <c r="G108" s="69"/>
      <c r="H108" s="69"/>
      <c r="I108" s="69"/>
      <c r="J108" s="65"/>
      <c r="L108" s="11"/>
      <c r="M108" s="11"/>
      <c r="N108" s="11"/>
      <c r="O108" s="11"/>
      <c r="P108" s="11"/>
      <c r="Q108" s="11"/>
      <c r="R108" s="11"/>
    </row>
    <row r="109" spans="1:18" s="17" customFormat="1" ht="15" customHeight="1" x14ac:dyDescent="0.2">
      <c r="A109" s="1"/>
      <c r="B109" s="11"/>
      <c r="C109" s="12"/>
      <c r="D109" s="12"/>
      <c r="E109" s="69"/>
      <c r="F109" s="69"/>
      <c r="G109" s="69"/>
      <c r="H109" s="69"/>
      <c r="I109" s="69"/>
      <c r="J109" s="65"/>
      <c r="L109" s="11"/>
      <c r="M109" s="11"/>
      <c r="N109" s="11"/>
      <c r="O109" s="11"/>
      <c r="P109" s="11"/>
      <c r="Q109" s="11"/>
      <c r="R109" s="11"/>
    </row>
    <row r="110" spans="1:18" s="17" customFormat="1" ht="15" customHeight="1" x14ac:dyDescent="0.2">
      <c r="A110" s="1"/>
      <c r="B110" s="11"/>
      <c r="C110" s="12"/>
      <c r="D110" s="12"/>
      <c r="E110" s="69"/>
      <c r="F110" s="69"/>
      <c r="G110" s="69"/>
      <c r="H110" s="69"/>
      <c r="I110" s="69"/>
      <c r="J110" s="65"/>
      <c r="L110" s="11"/>
      <c r="M110" s="11"/>
      <c r="N110" s="11"/>
      <c r="O110" s="11"/>
      <c r="P110" s="11"/>
      <c r="Q110" s="11"/>
      <c r="R110" s="11"/>
    </row>
  </sheetData>
  <sheetProtection selectLockedCells="1" selectUnlockedCells="1"/>
  <mergeCells count="7">
    <mergeCell ref="C1:D1"/>
    <mergeCell ref="E1:E9"/>
    <mergeCell ref="F1:F9"/>
    <mergeCell ref="G1:G9"/>
    <mergeCell ref="C2:D2"/>
    <mergeCell ref="C3:D3"/>
    <mergeCell ref="C4:D4"/>
  </mergeCells>
  <conditionalFormatting sqref="A1:D10 H1:J10 A12:C12 J12:J35 A13:D13 H13:I13 A14:C14 H15:I15 A15:D59 H17:I17 H19:I19 H21:I21 H23:I23 H25:I25 H27:I27 H29:I29 H31:I31 H33:I33 H35:I35 A60:J89 D90:J100">
    <cfRule type="expression" dxfId="81" priority="3">
      <formula>AND(CELL("Schutz",A1)=0,AuszufZ=TRUE)</formula>
    </cfRule>
  </conditionalFormatting>
  <conditionalFormatting sqref="B11:C11">
    <cfRule type="expression" dxfId="80" priority="1">
      <formula>AND(CELL("Schutz",B11)=0,AuszufZ=TRUE)</formula>
    </cfRule>
  </conditionalFormatting>
  <conditionalFormatting sqref="E1:G1 H36:J59 C90 A90:B92 C92 A93:C100 A101:J1048576">
    <cfRule type="expression" dxfId="79" priority="4">
      <formula>AND(CELL("Schutz",A1)=0,AuszufZ=TRUE)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ignoredErrors>
    <ignoredError sqref="E14:G14 E16:G18 E20:G20 E22:G22 E24:G24 E26:G26"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23905" r:id="rId4" name="Check Box 1">
              <controlPr defaultSize="0" print="0" autoFill="0" autoLine="0" autoPict="0">
                <anchor>
                  <from>
                    <xdr:col>0</xdr:col>
                    <xdr:colOff>0</xdr:colOff>
                    <xdr:row>5</xdr:row>
                    <xdr:rowOff>190500</xdr:rowOff>
                  </from>
                  <to>
                    <xdr:col>2</xdr:col>
                    <xdr:colOff>38100</xdr:colOff>
                    <xdr:row>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B378639-C504-49A7-BD01-24DCA46FD257}">
          <x14:formula1>
            <xm:f>'Deckblatt Team'!$C$32:$C$56</xm:f>
          </x14:formula1>
          <xm:sqref>A12 A58 A62 A71 A56 A54 A52 A50 A48 A46 A44 A42 A40 A38 A36 A34 A32 A30 A28 A26 A24 A22 A20 A18 A14 A10 A80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7B3A-A3EA-4B64-92C8-69C4BE32F387}">
  <dimension ref="A1:L284"/>
  <sheetViews>
    <sheetView showGridLines="0" view="pageLayout"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x14ac:dyDescent="0.2">
      <c r="C1" s="184" t="str">
        <f>'Deckblatt Team'!C5</f>
        <v>Schloss Laufen am Rheinfall, Dachsen</v>
      </c>
      <c r="D1" s="184"/>
      <c r="E1" s="23"/>
    </row>
    <row r="2" spans="1:6" ht="9.9499999999999993" customHeight="1" x14ac:dyDescent="0.2">
      <c r="C2" s="184" t="str">
        <f>'Deckblatt Team'!C6</f>
        <v>Gesamterneuerung</v>
      </c>
      <c r="D2" s="184"/>
      <c r="E2" s="23"/>
    </row>
    <row r="3" spans="1:6" s="15" customFormat="1" ht="9.9499999999999993" customHeight="1" x14ac:dyDescent="0.2">
      <c r="A3" s="4"/>
      <c r="C3" s="184" t="str">
        <f>'Deckblatt Team'!C7</f>
        <v>Planerwahl im selektiven Verfahren</v>
      </c>
      <c r="D3" s="184"/>
      <c r="E3" s="23"/>
      <c r="F3" s="17"/>
    </row>
    <row r="4" spans="1:6" s="15" customFormat="1" ht="9.9499999999999993" customHeight="1" thickBot="1" x14ac:dyDescent="0.25">
      <c r="A4" s="4"/>
      <c r="C4" s="186" t="str">
        <f>CONCATENATE('Deckblatt Team'!C8," - ",'Deckblatt Team'!C9)</f>
        <v>Unterlage U2 - Angaben zur Generalplanung</v>
      </c>
      <c r="D4" s="186"/>
      <c r="E4" s="22"/>
      <c r="F4" s="17"/>
    </row>
    <row r="5" spans="1:6" s="15" customFormat="1" ht="9.9499999999999993" customHeight="1" x14ac:dyDescent="0.2">
      <c r="A5" s="4"/>
      <c r="C5" s="12"/>
      <c r="D5" s="18"/>
      <c r="E5" s="18"/>
      <c r="F5" s="17"/>
    </row>
    <row r="6" spans="1:6" s="15" customFormat="1" ht="15.95" customHeight="1" x14ac:dyDescent="0.2">
      <c r="A6" s="4"/>
      <c r="C6" s="14">
        <f>Anleitung!C11</f>
        <v>46129</v>
      </c>
      <c r="D6" s="12"/>
      <c r="E6" s="12"/>
      <c r="F6" s="17"/>
    </row>
    <row r="7" spans="1:6" ht="9.9499999999999993" customHeight="1" x14ac:dyDescent="0.2"/>
    <row r="8" spans="1:6" ht="9" customHeight="1" x14ac:dyDescent="0.2"/>
    <row r="9" spans="1:6" s="15" customFormat="1" ht="19.5" x14ac:dyDescent="0.2">
      <c r="A9" s="9"/>
      <c r="B9" s="3"/>
      <c r="C9" s="190" t="str" cm="1">
        <f t="array" aca="1" ref="C9" ca="1">CONCATENATE(RIGHT(CELL("dateiname",D9),LEN(CELL("dateiname",D9))-FIND("]",CELL("dateiname",D9))),", ",VLOOKUP(RIGHT(CELL("dateiname",D9),LEN(CELL("dateiname",D9))-FIND("]",CELL("dateiname",D9))),Unternehmer,2,FALSE))</f>
        <v>BKP 590, Generalplanung</v>
      </c>
      <c r="D9" s="190"/>
      <c r="E9" s="190"/>
      <c r="F9" s="17"/>
    </row>
    <row r="10" spans="1:6" s="15" customFormat="1" ht="12.75" customHeight="1" x14ac:dyDescent="0.2">
      <c r="A10" s="9"/>
      <c r="B10" s="3"/>
      <c r="C10" s="112"/>
      <c r="D10" s="112"/>
      <c r="E10" s="112"/>
      <c r="F10" s="17"/>
    </row>
    <row r="11" spans="1:6" s="15" customFormat="1" ht="12.75" customHeight="1" x14ac:dyDescent="0.2">
      <c r="A11" s="9"/>
      <c r="B11" s="3"/>
      <c r="C11" s="47" t="s">
        <v>205</v>
      </c>
      <c r="D11" s="112"/>
      <c r="E11" s="112"/>
      <c r="F11" s="17"/>
    </row>
    <row r="12" spans="1:6" s="15" customFormat="1" ht="12.75" customHeight="1" x14ac:dyDescent="0.2">
      <c r="A12" s="9"/>
      <c r="B12" s="3"/>
      <c r="C12" s="47"/>
      <c r="D12" s="112"/>
      <c r="E12" s="112"/>
      <c r="F12" s="17"/>
    </row>
    <row r="13" spans="1:6" s="15" customFormat="1" ht="12.75" customHeight="1" x14ac:dyDescent="0.2">
      <c r="A13" s="9"/>
      <c r="B13" s="3"/>
      <c r="C13" s="112"/>
      <c r="D13" s="112"/>
      <c r="E13" s="112"/>
      <c r="F13" s="17"/>
    </row>
    <row r="14" spans="1:6" s="15" customFormat="1" ht="12.75" customHeight="1" x14ac:dyDescent="0.2">
      <c r="A14" s="9"/>
      <c r="B14" s="3"/>
      <c r="C14" s="112"/>
      <c r="D14" s="112"/>
      <c r="E14" s="112"/>
      <c r="F14" s="17"/>
    </row>
    <row r="15" spans="1:6" s="15" customFormat="1" ht="9" customHeight="1" thickBot="1" x14ac:dyDescent="0.25">
      <c r="A15" s="9"/>
      <c r="B15" s="3"/>
      <c r="C15" s="52"/>
      <c r="D15" s="33"/>
      <c r="E15" s="33"/>
      <c r="F15" s="17"/>
    </row>
    <row r="16" spans="1:6" s="15" customFormat="1" ht="9" customHeight="1" x14ac:dyDescent="0.2">
      <c r="A16" s="29" t="s">
        <v>44</v>
      </c>
      <c r="B16" s="6"/>
      <c r="C16" s="54" t="s">
        <v>45</v>
      </c>
      <c r="D16" s="55"/>
      <c r="E16" s="55"/>
      <c r="F16" s="17"/>
    </row>
    <row r="17" spans="1:6" ht="12.95" customHeight="1" x14ac:dyDescent="0.2">
      <c r="A17" s="4" t="s">
        <v>46</v>
      </c>
      <c r="B17" s="3"/>
      <c r="C17" s="188"/>
      <c r="D17" s="188"/>
      <c r="E17" s="188"/>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89"/>
      <c r="E27" s="189"/>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194"/>
      <c r="D35" s="194"/>
      <c r="E35" s="194"/>
    </row>
    <row r="36" spans="1:6" s="15" customFormat="1" ht="9" customHeight="1" x14ac:dyDescent="0.2">
      <c r="A36" s="29"/>
      <c r="B36" s="6"/>
      <c r="C36" s="32" t="s">
        <v>53</v>
      </c>
      <c r="D36" s="31"/>
      <c r="E36" s="31"/>
      <c r="F36" s="17"/>
    </row>
    <row r="37" spans="1:6" ht="12.95" customHeight="1" x14ac:dyDescent="0.2">
      <c r="A37" s="4"/>
      <c r="B37" s="3"/>
      <c r="C37" s="194"/>
      <c r="D37" s="194"/>
      <c r="E37" s="194"/>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customHeight="1" x14ac:dyDescent="0.2">
      <c r="A40" s="29" t="s">
        <v>178</v>
      </c>
      <c r="B40" s="6"/>
      <c r="C40" s="54" t="s">
        <v>179</v>
      </c>
      <c r="D40" s="31"/>
      <c r="E40" s="31"/>
      <c r="F40" s="17"/>
    </row>
    <row r="41" spans="1:6" ht="12.95" customHeight="1" thickBot="1" x14ac:dyDescent="0.25">
      <c r="A41" s="4"/>
      <c r="B41" s="3"/>
      <c r="C41" s="193"/>
      <c r="D41" s="193"/>
      <c r="E41" s="193"/>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36"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36"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f>C19</f>
        <v>0</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4" t="s">
        <v>118</v>
      </c>
      <c r="B205" s="6"/>
      <c r="C205" s="56" t="s">
        <v>119</v>
      </c>
      <c r="D205" s="55"/>
      <c r="E205" s="55"/>
      <c r="F205" s="17"/>
    </row>
    <row r="206" spans="1:6" ht="12.95" customHeight="1" x14ac:dyDescent="0.2">
      <c r="A206" s="4"/>
      <c r="B206" s="3"/>
      <c r="C206" s="203"/>
      <c r="D206" s="203"/>
      <c r="E206" s="203"/>
    </row>
    <row r="207" spans="1:6" s="15" customFormat="1" ht="9" customHeight="1" x14ac:dyDescent="0.2">
      <c r="B207" s="6"/>
      <c r="C207" s="28" t="s">
        <v>191</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5"/>
      <c r="D210" s="205"/>
      <c r="E210" s="205"/>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4" t="s">
        <v>126</v>
      </c>
      <c r="B219" s="6"/>
      <c r="C219" s="56" t="s">
        <v>119</v>
      </c>
      <c r="D219" s="55"/>
      <c r="E219" s="55"/>
      <c r="F219" s="17"/>
    </row>
    <row r="220" spans="1:6" ht="12.95" customHeight="1" x14ac:dyDescent="0.2">
      <c r="A220" s="4"/>
      <c r="B220" s="3"/>
      <c r="C220" s="203"/>
      <c r="D220" s="203"/>
      <c r="E220" s="203"/>
    </row>
    <row r="221" spans="1:6" s="15" customFormat="1" ht="9" customHeight="1" x14ac:dyDescent="0.2">
      <c r="B221" s="6"/>
      <c r="C221" s="28" t="s">
        <v>191</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5"/>
      <c r="D224" s="205"/>
      <c r="E224" s="205"/>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sheetData>
  <sheetProtection algorithmName="SHA-512" hashValue="L4pvf4Bv1iulrcmlD5om1Rqw/2u8vLlye89bLfPODylTPilAnc/9LcT28V2XmO2iMAIouF0C9VL5S9rgRwU0gw==" saltValue="q+gaM2g41KzwfklBbgl9Fg==" spinCount="100000" sheet="1" objects="1" scenarios="1"/>
  <mergeCells count="90">
    <mergeCell ref="C226:E226"/>
    <mergeCell ref="C228:E228"/>
    <mergeCell ref="C230:E230"/>
    <mergeCell ref="C232:E232"/>
    <mergeCell ref="C214:E214"/>
    <mergeCell ref="C216:E216"/>
    <mergeCell ref="C218:E218"/>
    <mergeCell ref="C220:E220"/>
    <mergeCell ref="C222:E222"/>
    <mergeCell ref="C224:E224"/>
    <mergeCell ref="C212:E212"/>
    <mergeCell ref="C108:E108"/>
    <mergeCell ref="C109:E109"/>
    <mergeCell ref="C110:E110"/>
    <mergeCell ref="C112:E112"/>
    <mergeCell ref="C117:E117"/>
    <mergeCell ref="C118:E118"/>
    <mergeCell ref="C119:E119"/>
    <mergeCell ref="C201:E201"/>
    <mergeCell ref="C206:E206"/>
    <mergeCell ref="C208:E208"/>
    <mergeCell ref="C210:E210"/>
    <mergeCell ref="C107:E107"/>
    <mergeCell ref="C89:D89"/>
    <mergeCell ref="C90:D90"/>
    <mergeCell ref="E90:F90"/>
    <mergeCell ref="C91:D91"/>
    <mergeCell ref="C92:D92"/>
    <mergeCell ref="C93:D93"/>
    <mergeCell ref="C94:D94"/>
    <mergeCell ref="D101:E101"/>
    <mergeCell ref="C103:E103"/>
    <mergeCell ref="C105:E105"/>
    <mergeCell ref="C106:E106"/>
    <mergeCell ref="C88:D88"/>
    <mergeCell ref="E88:F88"/>
    <mergeCell ref="C80:D80"/>
    <mergeCell ref="E80:F80"/>
    <mergeCell ref="C81:D81"/>
    <mergeCell ref="C82:D82"/>
    <mergeCell ref="E82:F82"/>
    <mergeCell ref="C83:D83"/>
    <mergeCell ref="E83:F83"/>
    <mergeCell ref="C84:D84"/>
    <mergeCell ref="C85:D85"/>
    <mergeCell ref="E85:F85"/>
    <mergeCell ref="C86:D86"/>
    <mergeCell ref="C87:D87"/>
    <mergeCell ref="C79:D79"/>
    <mergeCell ref="D67:E67"/>
    <mergeCell ref="C71:D71"/>
    <mergeCell ref="C72:D72"/>
    <mergeCell ref="C74:D74"/>
    <mergeCell ref="C75:D75"/>
    <mergeCell ref="E75:F75"/>
    <mergeCell ref="C76:D76"/>
    <mergeCell ref="E76:F76"/>
    <mergeCell ref="C77:D77"/>
    <mergeCell ref="C78:D78"/>
    <mergeCell ref="E78:F78"/>
    <mergeCell ref="D65:E65"/>
    <mergeCell ref="C35:E35"/>
    <mergeCell ref="C37:E37"/>
    <mergeCell ref="C39:E39"/>
    <mergeCell ref="C45:E45"/>
    <mergeCell ref="C47:E47"/>
    <mergeCell ref="D55:E55"/>
    <mergeCell ref="C57:E57"/>
    <mergeCell ref="C61:E61"/>
    <mergeCell ref="D63:E63"/>
    <mergeCell ref="C43:E43"/>
    <mergeCell ref="D59:E59"/>
    <mergeCell ref="C41:E41"/>
    <mergeCell ref="A48:A53"/>
    <mergeCell ref="C51:E51"/>
    <mergeCell ref="C25:E25"/>
    <mergeCell ref="C27:E27"/>
    <mergeCell ref="C29:E29"/>
    <mergeCell ref="C31:E31"/>
    <mergeCell ref="C33:E33"/>
    <mergeCell ref="D53:E53"/>
    <mergeCell ref="C19:E19"/>
    <mergeCell ref="C21:E21"/>
    <mergeCell ref="C23:E23"/>
    <mergeCell ref="C17:E17"/>
    <mergeCell ref="C1:D1"/>
    <mergeCell ref="C2:D2"/>
    <mergeCell ref="C3:D3"/>
    <mergeCell ref="C4:D4"/>
    <mergeCell ref="C9:E9"/>
  </mergeCells>
  <conditionalFormatting sqref="C1:E8 C9:C14 C70:D70 C71:E74 C75:C94 E75:E94 C95:E104 C105:C112 D110:E111 C113:E116 C117:C122">
    <cfRule type="expression" dxfId="78" priority="5">
      <formula>AND(CELL("Schutz",C1)=0,AuszufZ=TRUE)</formula>
    </cfRule>
  </conditionalFormatting>
  <conditionalFormatting sqref="C15:E16 C18:E18 C19 C20:E20 C21 C22:E22 C23 C24:E52 C53:D53 C54:E58 C59:D59 C60:E69">
    <cfRule type="expression" dxfId="77" priority="3">
      <formula>AND(CELL("Schutz",C15)=0,AuszufZ=TRUE)</formula>
    </cfRule>
  </conditionalFormatting>
  <conditionalFormatting sqref="C123:E1048576">
    <cfRule type="expression" dxfId="75" priority="1">
      <formula>AND(CELL("Schutz",C123)=0,AuszufZ=TRUE)</formula>
    </cfRule>
  </conditionalFormatting>
  <dataValidations disablePrompts="1" count="1">
    <dataValidation type="list" allowBlank="1" showInputMessage="1" showErrorMessage="1" sqref="E79 E77 E74 E84 E86:E87 E89 E91:E94 E81" xr:uid="{AFE4640A-7DE0-4F47-AA26-DD67165D128D}">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FED37594-9EB3-498C-B88C-BF72BC88CB26}">
            <xm:f>AND(CELL("Schutz",C17)=0,def!$A$2=TRUE)</xm:f>
            <x14:dxf>
              <fill>
                <patternFill>
                  <bgColor theme="4" tint="0.79998168889431442"/>
                </patternFill>
              </fill>
              <border>
                <top style="hair">
                  <color theme="4" tint="-0.24994659260841701"/>
                </top>
                <bottom style="hair">
                  <color theme="4" tint="-0.24994659260841701"/>
                </bottom>
              </border>
            </x14:dxf>
          </x14:cfRule>
          <xm:sqref>C17:E17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B3672-E3A5-4FD3-AC47-F169B1FCD5AB}">
  <sheetPr codeName="Tabelle2"/>
  <dimension ref="A1:L287"/>
  <sheetViews>
    <sheetView showGridLines="0" topLeftCell="A186" zoomScaleNormal="100" zoomScaleSheetLayoutView="100" workbookViewId="0">
      <selection activeCell="D160" sqref="D160"/>
    </sheetView>
  </sheetViews>
  <sheetFormatPr baseColWidth="10" defaultColWidth="0" defaultRowHeight="15"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591, Architektur</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E82:F82"/>
    <mergeCell ref="C107:E107"/>
    <mergeCell ref="C108:E108"/>
    <mergeCell ref="C109:E109"/>
    <mergeCell ref="C103:E103"/>
    <mergeCell ref="C86:D86"/>
    <mergeCell ref="C87:D87"/>
    <mergeCell ref="C88:D88"/>
    <mergeCell ref="C89:D89"/>
    <mergeCell ref="E88:F88"/>
    <mergeCell ref="E90:F90"/>
    <mergeCell ref="C82:D82"/>
    <mergeCell ref="C85:D85"/>
    <mergeCell ref="C83:D83"/>
    <mergeCell ref="C84:D84"/>
    <mergeCell ref="E83:F83"/>
    <mergeCell ref="C228:E228"/>
    <mergeCell ref="C230:E230"/>
    <mergeCell ref="C232:E232"/>
    <mergeCell ref="C220:E220"/>
    <mergeCell ref="C222:E222"/>
    <mergeCell ref="C224:E224"/>
    <mergeCell ref="C226:E226"/>
    <mergeCell ref="C214:E214"/>
    <mergeCell ref="C216:E216"/>
    <mergeCell ref="C218:E218"/>
    <mergeCell ref="C206:E206"/>
    <mergeCell ref="C208:E208"/>
    <mergeCell ref="C210:E210"/>
    <mergeCell ref="C212:E212"/>
    <mergeCell ref="D67:E67"/>
    <mergeCell ref="C81:D81"/>
    <mergeCell ref="C76:D76"/>
    <mergeCell ref="C79:D79"/>
    <mergeCell ref="C78:D78"/>
    <mergeCell ref="E75:F75"/>
    <mergeCell ref="E76:F76"/>
    <mergeCell ref="E78:F78"/>
    <mergeCell ref="E80:F80"/>
    <mergeCell ref="C71:D71"/>
    <mergeCell ref="C72:D72"/>
    <mergeCell ref="C75:D75"/>
    <mergeCell ref="C74:D74"/>
    <mergeCell ref="C77:D77"/>
    <mergeCell ref="C80:D80"/>
    <mergeCell ref="C201:E201"/>
    <mergeCell ref="C90:D90"/>
    <mergeCell ref="C91:D91"/>
    <mergeCell ref="C92:D92"/>
    <mergeCell ref="C93:D93"/>
    <mergeCell ref="C94:D94"/>
    <mergeCell ref="C105:E105"/>
    <mergeCell ref="C117:E117"/>
    <mergeCell ref="C118:E118"/>
    <mergeCell ref="C119:E119"/>
    <mergeCell ref="E85:F85"/>
    <mergeCell ref="D101:E101"/>
    <mergeCell ref="C110:E110"/>
    <mergeCell ref="C112:E112"/>
    <mergeCell ref="C106:E106"/>
    <mergeCell ref="A48:A53"/>
    <mergeCell ref="C25:E25"/>
    <mergeCell ref="C51:E51"/>
    <mergeCell ref="C45:E45"/>
    <mergeCell ref="C47:E47"/>
    <mergeCell ref="C27:E27"/>
    <mergeCell ref="C37:E37"/>
    <mergeCell ref="C39:E39"/>
    <mergeCell ref="C29:E29"/>
    <mergeCell ref="C31:E31"/>
    <mergeCell ref="C33:E33"/>
    <mergeCell ref="C35:E35"/>
    <mergeCell ref="C43:E43"/>
    <mergeCell ref="C41:E41"/>
    <mergeCell ref="D65:E65"/>
    <mergeCell ref="C1:D1"/>
    <mergeCell ref="C4:D4"/>
    <mergeCell ref="C3:D3"/>
    <mergeCell ref="C2:D2"/>
    <mergeCell ref="C17:E17"/>
    <mergeCell ref="C9:E9"/>
    <mergeCell ref="C57:E57"/>
    <mergeCell ref="D55:E55"/>
    <mergeCell ref="D53:E53"/>
    <mergeCell ref="D59:E59"/>
    <mergeCell ref="G12:I12"/>
    <mergeCell ref="C14:E14"/>
    <mergeCell ref="G13:I13"/>
    <mergeCell ref="C61:E61"/>
    <mergeCell ref="D63:E63"/>
    <mergeCell ref="C19:E19"/>
    <mergeCell ref="C23:E23"/>
    <mergeCell ref="C21:E21"/>
  </mergeCells>
  <conditionalFormatting sqref="C53:D53 C54:E58 C59:D59 C60:E69">
    <cfRule type="expression" dxfId="74" priority="5">
      <formula>AND(CELL("Schutz",C53)=0,AuszufZ=TRUE)</formula>
    </cfRule>
  </conditionalFormatting>
  <conditionalFormatting sqref="C1:E8 C9 C10:E10 C70:D70 C71:E74 C75:C94 E75:E94 C95:E104 C105:C110 C110:E111 C112 C113:E116 C117:C122">
    <cfRule type="expression" dxfId="73" priority="82">
      <formula>AND(CELL("Schutz",C1)=0,AuszufZ=TRUE)</formula>
    </cfRule>
  </conditionalFormatting>
  <conditionalFormatting sqref="C16:E18 C19 C20:E20 C21 C22:E22 C23 C24:E52">
    <cfRule type="expression" dxfId="71" priority="2">
      <formula>AND(CELL("Schutz",C16)=0,AuszufZ=TRUE)</formula>
    </cfRule>
  </conditionalFormatting>
  <conditionalFormatting sqref="C123:E1048576">
    <cfRule type="expression" dxfId="70" priority="8">
      <formula>AND(CELL("Schutz",C123)=0,AuszufZ=TRUE)</formula>
    </cfRule>
  </conditionalFormatting>
  <dataValidations count="1">
    <dataValidation type="list" allowBlank="1" showInputMessage="1" showErrorMessage="1" sqref="E79 E77 E74 E84 E86:E87 E89 E91:E94 E81" xr:uid="{91A66CD4-9701-4248-BBB0-5CF1B5CCB34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1" r:id="rId4" name="Check Box 3">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7412" r:id="rId5" name="Check Box 4">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7414"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7415" r:id="rId7" name="Check Box 7">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4EAA6C1C-95A8-436B-9BA8-2C6879F79243}">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22077EDC-1557-4ACF-BA65-60E7AC3E8E62}">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E121-D2BA-4CD5-A53F-1DD1DD5816E3}">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591.1, Baumanagement/Bauleitung</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68" priority="4">
      <formula>AND(CELL("Schutz",C53)=0,AuszufZ=TRUE)</formula>
    </cfRule>
  </conditionalFormatting>
  <conditionalFormatting sqref="C1:E8 C9 C10:E10 C70:D70 C71:E74 C75:C94 E75:E94 C95:E104 C105:C112 D110:E111 C113:E116 C117:C122">
    <cfRule type="expression" dxfId="67" priority="6">
      <formula>AND(CELL("Schutz",C1)=0,AuszufZ=TRUE)</formula>
    </cfRule>
  </conditionalFormatting>
  <conditionalFormatting sqref="C16:E18 C19 C20:E20 C21 C22:E22 C23 C24:E52">
    <cfRule type="expression" dxfId="65" priority="2">
      <formula>AND(CELL("Schutz",C16)=0,AuszufZ=TRUE)</formula>
    </cfRule>
  </conditionalFormatting>
  <conditionalFormatting sqref="C123:E1048576">
    <cfRule type="expression" dxfId="64" priority="5">
      <formula>AND(CELL("Schutz",C123)=0,AuszufZ=TRUE)</formula>
    </cfRule>
  </conditionalFormatting>
  <dataValidations count="1">
    <dataValidation type="list" allowBlank="1" showInputMessage="1" showErrorMessage="1" sqref="E79 E77 E74 E84 E86:E87 E89 E91:E94 E81" xr:uid="{080EEC4E-13B7-4990-9744-32D4EAA3CC07}">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82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5826"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5827"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5828"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C86055B9-294D-4863-9433-9177BE7BC2D4}">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19D6DB84-A68F-4ECE-B585-F0DF905B0EEC}">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FBD93-D0C5-4DFF-9A6A-CD6C013497FD}">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592, Bauingenieurwesen</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62" priority="4">
      <formula>AND(CELL("Schutz",C53)=0,AuszufZ=TRUE)</formula>
    </cfRule>
  </conditionalFormatting>
  <conditionalFormatting sqref="C1:E8 C9 C10:E10 C70:D70 C71:E74 C75:C94 E75:E94 C95:E104 C105:C112 D110:E111 C113:E116 C117:C122">
    <cfRule type="expression" dxfId="61" priority="6">
      <formula>AND(CELL("Schutz",C1)=0,AuszufZ=TRUE)</formula>
    </cfRule>
  </conditionalFormatting>
  <conditionalFormatting sqref="C16:E18 C19 C20:E20 C21 C22:E22 C23 C24:E52">
    <cfRule type="expression" dxfId="59" priority="2">
      <formula>AND(CELL("Schutz",C16)=0,AuszufZ=TRUE)</formula>
    </cfRule>
  </conditionalFormatting>
  <conditionalFormatting sqref="C123:E1048576">
    <cfRule type="expression" dxfId="58" priority="5">
      <formula>AND(CELL("Schutz",C123)=0,AuszufZ=TRUE)</formula>
    </cfRule>
  </conditionalFormatting>
  <dataValidations count="1">
    <dataValidation type="list" allowBlank="1" showInputMessage="1" showErrorMessage="1" sqref="E79 E77 E74 E84 E86:E87 E89 E91:E94 E81" xr:uid="{7C30A4FC-EEF5-4C72-8053-613E71F0AFEA}">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684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6850"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6851"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6852"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EFE69748-15A5-4455-AC79-57220CFD9EAC}">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0FC666C8-21C3-4D97-8A55-B86B2FE76805}">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331DC-D191-4D8A-B914-E01ECD824C5D}">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593, Elektroingenieurwesen</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56" priority="4">
      <formula>AND(CELL("Schutz",C53)=0,AuszufZ=TRUE)</formula>
    </cfRule>
  </conditionalFormatting>
  <conditionalFormatting sqref="C1:E8 C9 C10:E10 C70:D70 C71:E74 C75:C94 E75:E94 C95:E104 C105:C112 D110:E111 C113:E116 C117:C122">
    <cfRule type="expression" dxfId="55" priority="6">
      <formula>AND(CELL("Schutz",C1)=0,AuszufZ=TRUE)</formula>
    </cfRule>
  </conditionalFormatting>
  <conditionalFormatting sqref="C16:E18 C19 C20:E20 C21 C22:E22 C23 C24:E52">
    <cfRule type="expression" dxfId="53" priority="2">
      <formula>AND(CELL("Schutz",C16)=0,AuszufZ=TRUE)</formula>
    </cfRule>
  </conditionalFormatting>
  <conditionalFormatting sqref="C123:E1048576">
    <cfRule type="expression" dxfId="52" priority="5">
      <formula>AND(CELL("Schutz",C123)=0,AuszufZ=TRUE)</formula>
    </cfRule>
  </conditionalFormatting>
  <dataValidations count="1">
    <dataValidation type="list" allowBlank="1" showInputMessage="1" showErrorMessage="1" sqref="E79 E77 E74 E84 E86:E87 E89 E91:E94 E81" xr:uid="{5B402EC1-EC63-4CD9-B88F-28DF1F167419}">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3777"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3778"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3779"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3780"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1848C57B-B0CD-48A5-80D0-FBBEA2C706E3}">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16C66009-DA9F-4034-B057-8AC8851E350C}">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E27A7-B708-4053-99DC-F2C728AF7DC5}">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594.1, Heizungs-/Kälteingenieurwesen</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50" priority="4">
      <formula>AND(CELL("Schutz",C53)=0,AuszufZ=TRUE)</formula>
    </cfRule>
  </conditionalFormatting>
  <conditionalFormatting sqref="C1:E8 C9 C10:E10 C70:D70 C71:E74 C75:C94 E75:E94 C95:E104 C105:C112 D110:E111 C113:E116 C117:C122">
    <cfRule type="expression" dxfId="49" priority="6">
      <formula>AND(CELL("Schutz",C1)=0,AuszufZ=TRUE)</formula>
    </cfRule>
  </conditionalFormatting>
  <conditionalFormatting sqref="C16:E18 C19 C20:E20 C21 C22:E22 C23 C24:E52">
    <cfRule type="expression" dxfId="47" priority="2">
      <formula>AND(CELL("Schutz",C16)=0,AuszufZ=TRUE)</formula>
    </cfRule>
  </conditionalFormatting>
  <conditionalFormatting sqref="C123:E1048576">
    <cfRule type="expression" dxfId="46" priority="5">
      <formula>AND(CELL("Schutz",C123)=0,AuszufZ=TRUE)</formula>
    </cfRule>
  </conditionalFormatting>
  <dataValidations count="1">
    <dataValidation type="list" allowBlank="1" showInputMessage="1" showErrorMessage="1" sqref="E79 E77 E74 E84 E86:E87 E89 E91:E94 E81" xr:uid="{FD0412BF-251D-4880-AB70-3BD4056DD4B4}">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0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4802"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4803"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4804"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8E004796-E69F-4D4C-BE96-DC8DED1C1A31}">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03EA1777-FE49-41DB-8D5B-B6942B85B95E}">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705D-DB41-4EA7-B369-AFA0C809B6D0}">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594.2, Lüftungs-/Klimaingenieurwesen</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08:E208"/>
    <mergeCell ref="C210:E210"/>
    <mergeCell ref="C212:E212"/>
    <mergeCell ref="C214:E214"/>
    <mergeCell ref="C216:E216"/>
    <mergeCell ref="C218:E218"/>
    <mergeCell ref="C112:E112"/>
    <mergeCell ref="C117:E117"/>
    <mergeCell ref="C118:E118"/>
    <mergeCell ref="C119:E119"/>
    <mergeCell ref="C201:E201"/>
    <mergeCell ref="C206:E206"/>
    <mergeCell ref="C105:E105"/>
    <mergeCell ref="C106:E106"/>
    <mergeCell ref="C107:E107"/>
    <mergeCell ref="C108:E108"/>
    <mergeCell ref="C109:E109"/>
    <mergeCell ref="C110:E110"/>
    <mergeCell ref="C91:D91"/>
    <mergeCell ref="C92:D92"/>
    <mergeCell ref="C93:D93"/>
    <mergeCell ref="C94:D94"/>
    <mergeCell ref="D101:E101"/>
    <mergeCell ref="C103:E103"/>
    <mergeCell ref="C86:D86"/>
    <mergeCell ref="C87:D87"/>
    <mergeCell ref="C88:D88"/>
    <mergeCell ref="E88:F88"/>
    <mergeCell ref="C89:D89"/>
    <mergeCell ref="C90:D90"/>
    <mergeCell ref="E90:F90"/>
    <mergeCell ref="C82:D82"/>
    <mergeCell ref="E82:F82"/>
    <mergeCell ref="C83:D83"/>
    <mergeCell ref="E83:F83"/>
    <mergeCell ref="C84:D84"/>
    <mergeCell ref="C85:D85"/>
    <mergeCell ref="E85:F85"/>
    <mergeCell ref="C78:D78"/>
    <mergeCell ref="E78:F78"/>
    <mergeCell ref="C79:D79"/>
    <mergeCell ref="C80:D80"/>
    <mergeCell ref="E80:F80"/>
    <mergeCell ref="C81:D81"/>
    <mergeCell ref="C74:D74"/>
    <mergeCell ref="C75:D75"/>
    <mergeCell ref="E75:F75"/>
    <mergeCell ref="C76:D76"/>
    <mergeCell ref="E76:F76"/>
    <mergeCell ref="C77:D77"/>
    <mergeCell ref="C61:E61"/>
    <mergeCell ref="D63:E63"/>
    <mergeCell ref="D65:E65"/>
    <mergeCell ref="D67:E67"/>
    <mergeCell ref="C71:D71"/>
    <mergeCell ref="C72:D72"/>
    <mergeCell ref="A48:A53"/>
    <mergeCell ref="C51:E51"/>
    <mergeCell ref="D53:E53"/>
    <mergeCell ref="D55:E55"/>
    <mergeCell ref="C57:E57"/>
    <mergeCell ref="D59:E59"/>
    <mergeCell ref="C37:E37"/>
    <mergeCell ref="C39:E39"/>
    <mergeCell ref="C41:E41"/>
    <mergeCell ref="C43:E43"/>
    <mergeCell ref="C45:E45"/>
    <mergeCell ref="C47:E47"/>
    <mergeCell ref="C25:E25"/>
    <mergeCell ref="C27:E27"/>
    <mergeCell ref="C29:E29"/>
    <mergeCell ref="C31:E31"/>
    <mergeCell ref="C33:E33"/>
    <mergeCell ref="C35:E35"/>
    <mergeCell ref="G13:I13"/>
    <mergeCell ref="C14:E14"/>
    <mergeCell ref="C17:E17"/>
    <mergeCell ref="C19:E19"/>
    <mergeCell ref="C21:E21"/>
    <mergeCell ref="C23:E23"/>
    <mergeCell ref="C1:D1"/>
    <mergeCell ref="C2:D2"/>
    <mergeCell ref="C3:D3"/>
    <mergeCell ref="C4:D4"/>
    <mergeCell ref="C9:E9"/>
    <mergeCell ref="G12:I12"/>
  </mergeCells>
  <conditionalFormatting sqref="C53:D53 C54:E58 C59:D59 C60:E69">
    <cfRule type="expression" dxfId="5" priority="4">
      <formula>AND(CELL("Schutz",C53)=0,AuszufZ=TRUE)</formula>
    </cfRule>
  </conditionalFormatting>
  <conditionalFormatting sqref="C1:E8 C9 C10:E10 C70:D70 C71:E74 C75:C94 E75:E94 C95:E104 C105:C112 D110:E111 C113:E116 C117:C122">
    <cfRule type="expression" dxfId="4" priority="6">
      <formula>AND(CELL("Schutz",C1)=0,AuszufZ=TRUE)</formula>
    </cfRule>
  </conditionalFormatting>
  <conditionalFormatting sqref="C16:E18 C19 C20:E20 C21 C22:E22 C23 C24:E52">
    <cfRule type="expression" dxfId="2" priority="2">
      <formula>AND(CELL("Schutz",C16)=0,AuszufZ=TRUE)</formula>
    </cfRule>
  </conditionalFormatting>
  <conditionalFormatting sqref="C123:E1048576">
    <cfRule type="expression" dxfId="1" priority="5">
      <formula>AND(CELL("Schutz",C123)=0,AuszufZ=TRUE)</formula>
    </cfRule>
  </conditionalFormatting>
  <dataValidations count="1">
    <dataValidation type="list" allowBlank="1" showInputMessage="1" showErrorMessage="1" sqref="E79 E77 E74 E84 E86:E87 E89 E91:E94 E81" xr:uid="{41A8BA71-3169-4F3F-A8EA-EC0E00B8D9DC}">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1606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16066"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16067"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16068"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7F2489A4-DB75-4CEA-9522-78D153E82D7D}">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AC07DA8B-9B8B-49B7-960E-FC6DFAA575E9}">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2C8C3-6B73-4BB8-A45A-135770704A2E}">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595, Sanitäringenieurwesen</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44" priority="4">
      <formula>AND(CELL("Schutz",C53)=0,AuszufZ=TRUE)</formula>
    </cfRule>
  </conditionalFormatting>
  <conditionalFormatting sqref="C1:E8 C9 C10:E10 C70:D70 C71:E74 C75:C94 E75:E94 C95:E104 C105:C112 D110:E111 C113:E116 C117:C122">
    <cfRule type="expression" dxfId="43" priority="6">
      <formula>AND(CELL("Schutz",C1)=0,AuszufZ=TRUE)</formula>
    </cfRule>
  </conditionalFormatting>
  <conditionalFormatting sqref="C16:E18 C19 C20:E20 C21 C22:E22 C23 C24:E52">
    <cfRule type="expression" dxfId="41" priority="2">
      <formula>AND(CELL("Schutz",C16)=0,AuszufZ=TRUE)</formula>
    </cfRule>
  </conditionalFormatting>
  <conditionalFormatting sqref="C123:E1048576">
    <cfRule type="expression" dxfId="40" priority="5">
      <formula>AND(CELL("Schutz",C123)=0,AuszufZ=TRUE)</formula>
    </cfRule>
  </conditionalFormatting>
  <dataValidations count="1">
    <dataValidation type="list" allowBlank="1" showInputMessage="1" showErrorMessage="1" sqref="E79 E77 E74 E84 E86:E87 E89 E91:E94 E81" xr:uid="{C4AB79E0-E1E9-4087-94EE-8F9D956F4F94}">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070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0706"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0707"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0708"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E2422402-D32B-4325-8252-DD5927E5E882}">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FBE1987E-83FE-4202-8920-F4BB35BB36DA}">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5904-C1B4-4CCF-B06E-32BB397D2DC9}">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597.3, Bauphysiker</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38" priority="4">
      <formula>AND(CELL("Schutz",C53)=0,AuszufZ=TRUE)</formula>
    </cfRule>
  </conditionalFormatting>
  <conditionalFormatting sqref="C1:E8 C9 C10:E10 C70:D70 C71:E74 C75:C94 E75:E94 C95:E104 C105:C112 D110:E111 C113:E116 C117:C122">
    <cfRule type="expression" dxfId="37" priority="6">
      <formula>AND(CELL("Schutz",C1)=0,AuszufZ=TRUE)</formula>
    </cfRule>
  </conditionalFormatting>
  <conditionalFormatting sqref="C16:E18 C19 C20:E20 C21 C22:E22 C23 C24:E52">
    <cfRule type="expression" dxfId="35" priority="2">
      <formula>AND(CELL("Schutz",C16)=0,AuszufZ=TRUE)</formula>
    </cfRule>
  </conditionalFormatting>
  <conditionalFormatting sqref="C123:E1048576">
    <cfRule type="expression" dxfId="34" priority="5">
      <formula>AND(CELL("Schutz",C123)=0,AuszufZ=TRUE)</formula>
    </cfRule>
  </conditionalFormatting>
  <dataValidations count="1">
    <dataValidation type="list" allowBlank="1" showInputMessage="1" showErrorMessage="1" sqref="E79 E77 E74 E84 E86:E87 E89 E91:E94 E81" xr:uid="{D5CE5373-03B5-4AEE-9606-72C00D579DA7}">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275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2754"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2755"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2756"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D7B3B356-3953-4ED9-AE0E-B2C4ABA6FF7E}">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7919A680-FCE8-433E-8152-C18105A8694B}">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D4ECF-66CE-45E8-AD40-6377C6A56695}">
  <dimension ref="A1:L287"/>
  <sheetViews>
    <sheetView showGridLines="0" zoomScaleNormal="100" zoomScaleSheetLayoutView="100" workbookViewId="0">
      <selection activeCell="C18" sqref="C18:E18"/>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597.8, Gastroplaner</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32" priority="4">
      <formula>AND(CELL("Schutz",C53)=0,AuszufZ=TRUE)</formula>
    </cfRule>
  </conditionalFormatting>
  <conditionalFormatting sqref="C1:E8 C9 C10:E10 C70:D70 C71:E74 C75:C94 E75:E94 C95:E104 C105:C112 D110:E111 C113:E116 C117:C122">
    <cfRule type="expression" dxfId="31" priority="6">
      <formula>AND(CELL("Schutz",C1)=0,AuszufZ=TRUE)</formula>
    </cfRule>
  </conditionalFormatting>
  <conditionalFormatting sqref="C16:E18 C19 C20:E20 C21 C22:E22 C23 C24:E52">
    <cfRule type="expression" dxfId="29" priority="2">
      <formula>AND(CELL("Schutz",C16)=0,AuszufZ=TRUE)</formula>
    </cfRule>
  </conditionalFormatting>
  <conditionalFormatting sqref="C123:E1048576">
    <cfRule type="expression" dxfId="28" priority="5">
      <formula>AND(CELL("Schutz",C123)=0,AuszufZ=TRUE)</formula>
    </cfRule>
  </conditionalFormatting>
  <dataValidations count="1">
    <dataValidation type="list" allowBlank="1" showInputMessage="1" showErrorMessage="1" sqref="E79 E77 E74 E84 E86:E87 E89 E91:E94 E81" xr:uid="{3EDDBBC3-FF4D-4BCF-A353-C8DFD655501B}">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172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201730"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201731"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201732"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C4AA701E-4B6A-4154-9E4C-85C4EE0A290A}">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7A438CCE-DCF4-4429-8210-4A9F9A008751}">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2DA6-C091-40B5-B71C-CC030EF422A3}">
  <dimension ref="A1:L287"/>
  <sheetViews>
    <sheetView showGridLines="0" zoomScaleNormal="100" zoomScaleSheetLayoutView="100" workbookViewId="0">
      <selection activeCell="C21" sqref="C21:E21"/>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Schloss Laufen am Rheinfall, Dachsen</v>
      </c>
      <c r="D1" s="184"/>
      <c r="E1" s="23"/>
    </row>
    <row r="2" spans="1:12" ht="9.9499999999999993" customHeight="1" x14ac:dyDescent="0.2">
      <c r="C2" s="184" t="str">
        <f>'Deckblatt Team'!C6</f>
        <v>Gesamterneuerung</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46129</v>
      </c>
      <c r="D6" s="12"/>
      <c r="E6" s="12"/>
      <c r="F6" s="17"/>
    </row>
    <row r="7" spans="1:12" ht="9.9499999999999993" customHeight="1" x14ac:dyDescent="0.2"/>
    <row r="8" spans="1:12" ht="9" customHeight="1" x14ac:dyDescent="0.2"/>
    <row r="9" spans="1:12" s="15" customFormat="1" ht="19.5" x14ac:dyDescent="0.2">
      <c r="A9" s="9"/>
      <c r="B9" s="3"/>
      <c r="C9" s="190" t="str" cm="1">
        <f t="array" aca="1" ref="C9" ca="1">CONCATENATE(RIGHT(CELL("dateiname",D9),LEN(CELL("dateiname",D9))-FIND("]",CELL("dateiname",D9))),", ",VLOOKUP(RIGHT(CELL("dateiname",D9),LEN(CELL("dateiname",D9))-FIND("]",CELL("dateiname",D9))),Unternehmer,2,FALSE))</f>
        <v>BKP 598.5, Brandschutzingenieur</v>
      </c>
      <c r="D9" s="190"/>
      <c r="E9" s="190"/>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4"/>
      <c r="H12" s="164"/>
      <c r="I12" s="164"/>
      <c r="J12" s="17"/>
      <c r="K12" s="15"/>
      <c r="L12" s="15"/>
    </row>
    <row r="13" spans="1:12" s="13" customFormat="1" ht="12" customHeight="1" x14ac:dyDescent="0.2">
      <c r="A13" s="19"/>
      <c r="B13" s="6"/>
      <c r="C13" s="26" t="s">
        <v>131</v>
      </c>
      <c r="D13" s="4"/>
      <c r="E13" s="150"/>
      <c r="F13" s="149" t="b">
        <v>0</v>
      </c>
      <c r="G13" s="164"/>
      <c r="H13" s="164"/>
      <c r="I13" s="164"/>
      <c r="J13" s="17"/>
      <c r="K13" s="15"/>
      <c r="L13" s="15"/>
    </row>
    <row r="14" spans="1:12" s="15" customFormat="1" ht="9.9499999999999993" customHeight="1" x14ac:dyDescent="0.2">
      <c r="A14" s="19"/>
      <c r="B14" s="6"/>
      <c r="C14" s="162" t="s">
        <v>132</v>
      </c>
      <c r="D14" s="162"/>
      <c r="E14" s="162"/>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188"/>
      <c r="D19" s="188"/>
      <c r="E19" s="188"/>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188"/>
      <c r="D23" s="188"/>
      <c r="E23" s="188"/>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192"/>
      <c r="D27" s="192"/>
      <c r="E27" s="192"/>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3"/>
      <c r="D39" s="193"/>
      <c r="E39" s="193"/>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4"/>
      <c r="D47" s="164"/>
      <c r="E47" s="164"/>
    </row>
    <row r="48" spans="1:6" s="15" customFormat="1" ht="9" customHeight="1" x14ac:dyDescent="0.2">
      <c r="A48" s="191" t="s">
        <v>60</v>
      </c>
      <c r="B48" s="6"/>
      <c r="C48" s="54" t="s">
        <v>61</v>
      </c>
      <c r="D48" s="54" t="s">
        <v>58</v>
      </c>
      <c r="E48" s="54"/>
      <c r="F48" s="17"/>
    </row>
    <row r="49" spans="1:6" ht="12.95" customHeight="1" x14ac:dyDescent="0.2">
      <c r="A49" s="191"/>
      <c r="B49" s="3"/>
      <c r="C49" s="50"/>
      <c r="D49" s="50"/>
      <c r="E49" s="99"/>
    </row>
    <row r="50" spans="1:6" s="15" customFormat="1" ht="9" customHeight="1" x14ac:dyDescent="0.2">
      <c r="A50" s="191"/>
      <c r="B50" s="6"/>
      <c r="C50" s="28" t="s">
        <v>59</v>
      </c>
      <c r="D50" s="30"/>
      <c r="E50" s="30"/>
      <c r="F50" s="17"/>
    </row>
    <row r="51" spans="1:6" ht="12.95" customHeight="1" x14ac:dyDescent="0.2">
      <c r="A51" s="191"/>
      <c r="B51" s="3"/>
      <c r="C51" s="189"/>
      <c r="D51" s="189"/>
      <c r="E51" s="189"/>
    </row>
    <row r="52" spans="1:6" s="15" customFormat="1" ht="9" customHeight="1" x14ac:dyDescent="0.2">
      <c r="A52" s="191"/>
      <c r="B52" s="6"/>
      <c r="C52" s="28" t="s">
        <v>62</v>
      </c>
      <c r="D52" s="28" t="s">
        <v>48</v>
      </c>
      <c r="E52" s="30"/>
      <c r="F52" s="17"/>
    </row>
    <row r="53" spans="1:6" ht="12.95" customHeight="1" thickBot="1" x14ac:dyDescent="0.25">
      <c r="A53" s="191"/>
      <c r="B53" s="3"/>
      <c r="C53" s="107"/>
      <c r="D53" s="193"/>
      <c r="E53" s="193"/>
    </row>
    <row r="54" spans="1:6" s="15" customFormat="1" ht="9" customHeight="1" x14ac:dyDescent="0.2">
      <c r="A54" s="29"/>
      <c r="B54" s="6"/>
      <c r="C54" s="32" t="s">
        <v>63</v>
      </c>
      <c r="D54" s="39" t="s">
        <v>58</v>
      </c>
      <c r="E54" s="31"/>
      <c r="F54" s="17"/>
    </row>
    <row r="55" spans="1:6" ht="12.95" customHeight="1" x14ac:dyDescent="0.2">
      <c r="A55" s="4"/>
      <c r="B55" s="3"/>
      <c r="C55" s="50"/>
      <c r="D55" s="188"/>
      <c r="E55" s="188"/>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3"/>
      <c r="E59" s="193"/>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3"/>
      <c r="E67" s="193"/>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6" t="s">
        <v>42</v>
      </c>
      <c r="D71" s="196"/>
      <c r="E71" s="53"/>
      <c r="F71" s="17"/>
    </row>
    <row r="72" spans="1:6" s="15" customFormat="1" ht="9.9499999999999993" customHeight="1" x14ac:dyDescent="0.2">
      <c r="A72" s="9"/>
      <c r="B72" s="3"/>
      <c r="C72" s="196" t="s">
        <v>43</v>
      </c>
      <c r="D72" s="196"/>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197" t="s">
        <v>74</v>
      </c>
      <c r="D74" s="197"/>
      <c r="E74" s="57"/>
    </row>
    <row r="75" spans="1:6" ht="9.9499999999999993" customHeight="1" x14ac:dyDescent="0.2">
      <c r="A75" s="15"/>
      <c r="B75" s="6"/>
      <c r="C75" s="198" t="s">
        <v>76</v>
      </c>
      <c r="D75" s="198"/>
      <c r="E75" s="198"/>
      <c r="F75" s="198"/>
    </row>
    <row r="76" spans="1:6" ht="9.9499999999999993" customHeight="1" x14ac:dyDescent="0.2">
      <c r="A76" s="15"/>
      <c r="B76" s="6"/>
      <c r="C76" s="199" t="s">
        <v>77</v>
      </c>
      <c r="D76" s="199"/>
      <c r="E76" s="199"/>
      <c r="F76" s="199"/>
    </row>
    <row r="77" spans="1:6" ht="9.9499999999999993" customHeight="1" x14ac:dyDescent="0.2">
      <c r="A77" s="15"/>
      <c r="B77" s="6"/>
      <c r="C77" s="195" t="s">
        <v>78</v>
      </c>
      <c r="D77" s="195"/>
      <c r="E77" s="41"/>
      <c r="F77" s="62"/>
    </row>
    <row r="78" spans="1:6" ht="9.9499999999999993" customHeight="1" x14ac:dyDescent="0.2">
      <c r="A78" s="15"/>
      <c r="B78" s="6"/>
      <c r="C78" s="199" t="s">
        <v>79</v>
      </c>
      <c r="D78" s="199"/>
      <c r="E78" s="199"/>
      <c r="F78" s="199"/>
    </row>
    <row r="79" spans="1:6" ht="9.9499999999999993" customHeight="1" x14ac:dyDescent="0.2">
      <c r="A79" s="15"/>
      <c r="B79" s="6"/>
      <c r="C79" s="195" t="s">
        <v>80</v>
      </c>
      <c r="D79" s="195"/>
      <c r="E79" s="41"/>
    </row>
    <row r="80" spans="1:6" ht="9.9499999999999993" customHeight="1" x14ac:dyDescent="0.2">
      <c r="A80" s="15"/>
      <c r="B80" s="6"/>
      <c r="C80" s="199" t="s">
        <v>81</v>
      </c>
      <c r="D80" s="199"/>
      <c r="E80" s="199"/>
      <c r="F80" s="199"/>
    </row>
    <row r="81" spans="1:6" ht="9.9499999999999993" customHeight="1" x14ac:dyDescent="0.2">
      <c r="A81" s="15"/>
      <c r="B81" s="6"/>
      <c r="C81" s="195" t="s">
        <v>82</v>
      </c>
      <c r="D81" s="195"/>
      <c r="E81" s="41"/>
    </row>
    <row r="82" spans="1:6" ht="9.9499999999999993" customHeight="1" x14ac:dyDescent="0.2">
      <c r="A82" s="15"/>
      <c r="B82" s="6"/>
      <c r="C82" s="198" t="s">
        <v>83</v>
      </c>
      <c r="D82" s="198"/>
      <c r="E82" s="198"/>
      <c r="F82" s="198"/>
    </row>
    <row r="83" spans="1:6" ht="9.9499999999999993" customHeight="1" x14ac:dyDescent="0.2">
      <c r="A83" s="15"/>
      <c r="B83" s="6"/>
      <c r="C83" s="199" t="s">
        <v>84</v>
      </c>
      <c r="D83" s="199"/>
      <c r="E83" s="199"/>
      <c r="F83" s="199"/>
    </row>
    <row r="84" spans="1:6" ht="9.9499999999999993" customHeight="1" x14ac:dyDescent="0.2">
      <c r="A84" s="15"/>
      <c r="B84" s="6"/>
      <c r="C84" s="195" t="s">
        <v>85</v>
      </c>
      <c r="D84" s="195"/>
      <c r="E84" s="41"/>
    </row>
    <row r="85" spans="1:6" ht="9.9499999999999993" customHeight="1" x14ac:dyDescent="0.2">
      <c r="A85" s="15"/>
      <c r="B85" s="6"/>
      <c r="C85" s="199" t="s">
        <v>86</v>
      </c>
      <c r="D85" s="199"/>
      <c r="E85" s="199"/>
      <c r="F85" s="199"/>
    </row>
    <row r="86" spans="1:6" ht="9.9499999999999993" customHeight="1" x14ac:dyDescent="0.2">
      <c r="A86" s="15"/>
      <c r="B86" s="6"/>
      <c r="C86" s="200" t="s">
        <v>87</v>
      </c>
      <c r="D86" s="200"/>
      <c r="E86" s="40"/>
    </row>
    <row r="87" spans="1:6" ht="9.9499999999999993" customHeight="1" x14ac:dyDescent="0.2">
      <c r="A87" s="15"/>
      <c r="B87" s="6"/>
      <c r="C87" s="195" t="s">
        <v>88</v>
      </c>
      <c r="D87" s="195"/>
      <c r="E87" s="41"/>
    </row>
    <row r="88" spans="1:6" ht="9.9499999999999993" customHeight="1" x14ac:dyDescent="0.2">
      <c r="A88" s="15"/>
      <c r="B88" s="6"/>
      <c r="C88" s="199" t="s">
        <v>89</v>
      </c>
      <c r="D88" s="199"/>
      <c r="E88" s="199"/>
      <c r="F88" s="199"/>
    </row>
    <row r="89" spans="1:6" ht="9.9499999999999993" customHeight="1" x14ac:dyDescent="0.2">
      <c r="A89" s="15"/>
      <c r="B89" s="6"/>
      <c r="C89" s="195" t="s">
        <v>90</v>
      </c>
      <c r="D89" s="195"/>
      <c r="E89" s="41"/>
    </row>
    <row r="90" spans="1:6" ht="9.9499999999999993" customHeight="1" x14ac:dyDescent="0.2">
      <c r="A90" s="15"/>
      <c r="B90" s="6"/>
      <c r="C90" s="199" t="s">
        <v>91</v>
      </c>
      <c r="D90" s="199"/>
      <c r="E90" s="199"/>
      <c r="F90" s="199"/>
    </row>
    <row r="91" spans="1:6" ht="9.9499999999999993" customHeight="1" x14ac:dyDescent="0.2">
      <c r="A91" s="15"/>
      <c r="B91" s="6"/>
      <c r="C91" s="200" t="s">
        <v>92</v>
      </c>
      <c r="D91" s="200"/>
      <c r="E91" s="40"/>
    </row>
    <row r="92" spans="1:6" ht="9.9499999999999993" customHeight="1" x14ac:dyDescent="0.2">
      <c r="A92" s="15"/>
      <c r="B92" s="6"/>
      <c r="C92" s="200" t="s">
        <v>94</v>
      </c>
      <c r="D92" s="200"/>
      <c r="E92" s="40"/>
    </row>
    <row r="93" spans="1:6" ht="9.9499999999999993" customHeight="1" x14ac:dyDescent="0.2">
      <c r="A93" s="15"/>
      <c r="B93" s="6"/>
      <c r="C93" s="200" t="s">
        <v>95</v>
      </c>
      <c r="D93" s="200"/>
      <c r="E93" s="40"/>
    </row>
    <row r="94" spans="1:6" ht="9.9499999999999993" customHeight="1" x14ac:dyDescent="0.2">
      <c r="A94" s="15"/>
      <c r="B94" s="6"/>
      <c r="C94" s="200" t="s">
        <v>96</v>
      </c>
      <c r="D94" s="200"/>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201"/>
      <c r="E101" s="201"/>
    </row>
    <row r="102" spans="1:6" ht="9" customHeight="1" x14ac:dyDescent="0.2">
      <c r="A102" s="4"/>
      <c r="C102" s="32" t="s">
        <v>97</v>
      </c>
      <c r="D102" s="39"/>
      <c r="E102" s="39"/>
    </row>
    <row r="103" spans="1:6" ht="96.75" customHeight="1" thickBot="1" x14ac:dyDescent="0.25">
      <c r="C103" s="202"/>
      <c r="D103" s="202"/>
      <c r="E103" s="202"/>
    </row>
    <row r="104" spans="1:6" x14ac:dyDescent="0.2"/>
    <row r="105" spans="1:6" s="15" customFormat="1" ht="9" customHeight="1" x14ac:dyDescent="0.2">
      <c r="A105" s="4"/>
      <c r="C105" s="184" t="s">
        <v>98</v>
      </c>
      <c r="D105" s="163"/>
      <c r="E105" s="163"/>
      <c r="F105" s="17"/>
    </row>
    <row r="106" spans="1:6" s="15" customFormat="1" ht="9" customHeight="1" x14ac:dyDescent="0.2">
      <c r="A106" s="4"/>
      <c r="C106" s="184" t="s">
        <v>99</v>
      </c>
      <c r="D106" s="163"/>
      <c r="E106" s="163"/>
      <c r="F106" s="17"/>
    </row>
    <row r="107" spans="1:6" s="15" customFormat="1" ht="9" customHeight="1" x14ac:dyDescent="0.2">
      <c r="A107" s="4"/>
      <c r="C107" s="184" t="s">
        <v>100</v>
      </c>
      <c r="D107" s="163"/>
      <c r="E107" s="163"/>
      <c r="F107" s="17"/>
    </row>
    <row r="108" spans="1:6" s="15" customFormat="1" ht="9" customHeight="1" x14ac:dyDescent="0.2">
      <c r="A108" s="4"/>
      <c r="C108" s="184" t="s">
        <v>101</v>
      </c>
      <c r="D108" s="163"/>
      <c r="E108" s="163"/>
      <c r="F108" s="17"/>
    </row>
    <row r="109" spans="1:6" s="15" customFormat="1" ht="9" customHeight="1" x14ac:dyDescent="0.2">
      <c r="A109" s="4"/>
      <c r="C109" s="184" t="s">
        <v>102</v>
      </c>
      <c r="D109" s="163"/>
      <c r="E109" s="163"/>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3"/>
      <c r="E112" s="163"/>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3"/>
      <c r="E117" s="163"/>
      <c r="F117" s="17"/>
    </row>
    <row r="118" spans="1:6" s="15" customFormat="1" ht="9" customHeight="1" x14ac:dyDescent="0.2">
      <c r="A118" s="4"/>
      <c r="C118" s="184" t="s">
        <v>109</v>
      </c>
      <c r="D118" s="163"/>
      <c r="E118" s="163"/>
      <c r="F118" s="17"/>
    </row>
    <row r="119" spans="1:6" s="15" customFormat="1" ht="9" customHeight="1" x14ac:dyDescent="0.2">
      <c r="A119" s="4"/>
      <c r="C119" s="184" t="s">
        <v>110</v>
      </c>
      <c r="D119" s="163"/>
      <c r="E119" s="163"/>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5">
      <c r="D150" s="161" t="str">
        <f>'Deckblatt Team'!C15</f>
        <v>Planerwahl Schloss Laufen, Gesamterneuerung</v>
      </c>
    </row>
    <row r="151" spans="3:7" ht="9.9499999999999993" customHeight="1" x14ac:dyDescent="0.25">
      <c r="D151" s="161"/>
    </row>
    <row r="152" spans="3:7" ht="9.9499999999999993" customHeight="1" x14ac:dyDescent="0.25">
      <c r="D152" s="161" t="s">
        <v>207</v>
      </c>
    </row>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204" t="s">
        <v>117</v>
      </c>
      <c r="D201" s="204"/>
      <c r="E201" s="204"/>
      <c r="F201" s="17"/>
    </row>
    <row r="202" spans="1:6" s="48" customFormat="1" ht="9.9499999999999993" customHeight="1" x14ac:dyDescent="0.2">
      <c r="A202" s="46"/>
      <c r="B202" s="47"/>
      <c r="C202" s="32" t="s">
        <v>206</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203"/>
      <c r="D206" s="203"/>
      <c r="E206" s="203"/>
    </row>
    <row r="207" spans="1:6" s="15" customFormat="1" ht="9" customHeight="1" x14ac:dyDescent="0.2">
      <c r="B207" s="6"/>
      <c r="C207" s="28" t="s">
        <v>120</v>
      </c>
      <c r="D207" s="30"/>
      <c r="E207" s="30"/>
      <c r="F207" s="17"/>
    </row>
    <row r="208" spans="1:6" ht="12.95" customHeight="1" x14ac:dyDescent="0.2">
      <c r="A208" s="4"/>
      <c r="B208" s="3"/>
      <c r="C208" s="203"/>
      <c r="D208" s="203"/>
      <c r="E208" s="203"/>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203"/>
      <c r="D212" s="203"/>
      <c r="E212" s="203"/>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3"/>
      <c r="D218" s="193"/>
      <c r="E218" s="193"/>
    </row>
    <row r="219" spans="1:6" s="15" customFormat="1" ht="9" customHeight="1" x14ac:dyDescent="0.2">
      <c r="A219" s="29" t="s">
        <v>126</v>
      </c>
      <c r="B219" s="6"/>
      <c r="C219" s="54" t="s">
        <v>119</v>
      </c>
      <c r="D219" s="55"/>
      <c r="E219" s="55"/>
      <c r="F219" s="17"/>
    </row>
    <row r="220" spans="1:6" ht="12.95" customHeight="1" x14ac:dyDescent="0.2">
      <c r="A220" s="4"/>
      <c r="B220" s="3"/>
      <c r="C220" s="203"/>
      <c r="D220" s="203"/>
      <c r="E220" s="203"/>
    </row>
    <row r="221" spans="1:6" s="15" customFormat="1" ht="9" customHeight="1" x14ac:dyDescent="0.2">
      <c r="B221" s="6"/>
      <c r="C221" s="28" t="s">
        <v>120</v>
      </c>
      <c r="D221" s="30"/>
      <c r="E221" s="30"/>
      <c r="F221" s="17"/>
    </row>
    <row r="222" spans="1:6" ht="12.95" customHeight="1" x14ac:dyDescent="0.2">
      <c r="A222" s="4"/>
      <c r="B222" s="3"/>
      <c r="C222" s="203"/>
      <c r="D222" s="203"/>
      <c r="E222" s="203"/>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203"/>
      <c r="D226" s="203"/>
      <c r="E226" s="203"/>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3"/>
      <c r="D232" s="193"/>
      <c r="E232" s="193"/>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RRNN/qw0wRZ5mT5Oi0NPlaoUb68zWyPpcs9g5kTsUGs5NtrgNCBJMMpvVAR0Nqo7h293ot0AwnHTZvIGJJBdqA==" saltValue="WaYCWHNhV206TmY+FZcAr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26" priority="4">
      <formula>AND(CELL("Schutz",C53)=0,AuszufZ=TRUE)</formula>
    </cfRule>
  </conditionalFormatting>
  <conditionalFormatting sqref="C1:E8 C9 C10:E10 C70:D70 C71:E74 C75:C94 E75:E94 C95:E104 C105:C112 D110:E111 C113:E116 C117:C122">
    <cfRule type="expression" dxfId="25" priority="6">
      <formula>AND(CELL("Schutz",C1)=0,AuszufZ=TRUE)</formula>
    </cfRule>
  </conditionalFormatting>
  <conditionalFormatting sqref="C16:E18 C19 C20:E20 C21 C22:E22 C23 C24:E52">
    <cfRule type="expression" dxfId="23" priority="2">
      <formula>AND(CELL("Schutz",C16)=0,AuszufZ=TRUE)</formula>
    </cfRule>
  </conditionalFormatting>
  <conditionalFormatting sqref="C123:E1048576">
    <cfRule type="expression" dxfId="22" priority="5">
      <formula>AND(CELL("Schutz",C123)=0,AuszufZ=TRUE)</formula>
    </cfRule>
  </conditionalFormatting>
  <dataValidations count="1">
    <dataValidation type="list" allowBlank="1" showInputMessage="1" showErrorMessage="1" sqref="E79 E77 E74 E84 E86:E87 E89 E91:E94 E81" xr:uid="{11062729-61D1-4CA9-9D8B-5EB8D1D24A21}">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9968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99682"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99683"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99684"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144F3AD1-1042-4F21-A5DA-57F822CE07E9}">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B8DCA420-C443-4D11-A559-C9CADF5AEB76}">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5B83-410B-4D0E-A7F7-E1415FF6C01B}">
  <sheetPr>
    <tabColor rgb="FFFFFF00"/>
  </sheetPr>
  <dimension ref="A1:R133"/>
  <sheetViews>
    <sheetView showGridLines="0" showRuler="0" view="pageBreakPreview" zoomScale="115" zoomScaleNormal="100" zoomScaleSheetLayoutView="115" workbookViewId="0">
      <selection activeCell="C122" sqref="C122"/>
    </sheetView>
  </sheetViews>
  <sheetFormatPr baseColWidth="10" defaultColWidth="0" defaultRowHeight="0" customHeight="1" zeroHeight="1" x14ac:dyDescent="0.2"/>
  <cols>
    <col min="1" max="1" width="19.125" style="1" bestFit="1" customWidth="1"/>
    <col min="2" max="2" width="1.125" style="11" customWidth="1"/>
    <col min="3" max="3" width="61.5" style="12" customWidth="1"/>
    <col min="4" max="4" width="1.375" style="12" customWidth="1"/>
    <col min="5" max="7" width="2" style="69" customWidth="1"/>
    <col min="8" max="9" width="2.625" style="69" customWidth="1"/>
    <col min="10" max="10" width="2.625" style="65" customWidth="1"/>
    <col min="11" max="11" width="2.125" style="17" hidden="1" customWidth="1"/>
    <col min="12" max="18" width="13.625" style="11" hidden="1" customWidth="1"/>
    <col min="19" max="16384" width="11" style="11" hidden="1"/>
  </cols>
  <sheetData>
    <row r="1" spans="1:11" ht="9.9499999999999993" customHeight="1" x14ac:dyDescent="0.2">
      <c r="C1" s="184"/>
      <c r="D1" s="184"/>
      <c r="H1" s="67"/>
      <c r="I1" s="67"/>
      <c r="J1" s="63"/>
    </row>
    <row r="2" spans="1:11" ht="9.9499999999999993" customHeight="1" x14ac:dyDescent="0.2">
      <c r="C2" s="184"/>
      <c r="D2" s="184"/>
      <c r="E2" s="145"/>
      <c r="F2" s="145"/>
      <c r="G2" s="145"/>
      <c r="H2" s="67"/>
      <c r="I2" s="67"/>
      <c r="J2" s="63"/>
    </row>
    <row r="3" spans="1:11" s="15" customFormat="1" ht="9.9499999999999993" customHeight="1" x14ac:dyDescent="0.2">
      <c r="A3" s="4"/>
      <c r="C3" s="184"/>
      <c r="D3" s="184"/>
      <c r="E3" s="145"/>
      <c r="F3" s="145"/>
      <c r="G3" s="145"/>
      <c r="H3" s="67"/>
      <c r="I3" s="67"/>
      <c r="J3" s="63"/>
      <c r="K3" s="17"/>
    </row>
    <row r="4" spans="1:11" s="15" customFormat="1" ht="9.9499999999999993" customHeight="1" x14ac:dyDescent="0.2">
      <c r="A4" s="4"/>
      <c r="B4" s="1"/>
      <c r="C4" s="187"/>
      <c r="D4" s="187"/>
      <c r="E4" s="145"/>
      <c r="F4" s="145"/>
      <c r="G4" s="145"/>
      <c r="H4" s="68"/>
      <c r="I4" s="68"/>
      <c r="J4" s="63"/>
      <c r="K4" s="17"/>
    </row>
    <row r="5" spans="1:11" s="15" customFormat="1" ht="9.9499999999999993" customHeight="1" x14ac:dyDescent="0.2">
      <c r="A5" s="4"/>
      <c r="B5" s="1"/>
      <c r="C5" s="12"/>
      <c r="D5" s="12"/>
      <c r="E5" s="145"/>
      <c r="F5" s="145"/>
      <c r="G5" s="145"/>
      <c r="H5" s="69"/>
      <c r="I5" s="69"/>
      <c r="J5" s="64"/>
      <c r="K5" s="17"/>
    </row>
    <row r="6" spans="1:11" s="15" customFormat="1" ht="15.95" customHeight="1" x14ac:dyDescent="0.2">
      <c r="A6" s="4"/>
      <c r="C6" s="14"/>
      <c r="D6" s="14"/>
      <c r="E6" s="145"/>
      <c r="F6" s="145"/>
      <c r="G6" s="145"/>
      <c r="H6" s="70"/>
      <c r="I6" s="70"/>
      <c r="J6" s="65"/>
      <c r="K6" s="17"/>
    </row>
    <row r="7" spans="1:11" ht="9.9499999999999993" customHeight="1" x14ac:dyDescent="0.2">
      <c r="E7" s="145"/>
      <c r="F7" s="145"/>
      <c r="G7" s="145"/>
    </row>
    <row r="8" spans="1:11" ht="9" customHeight="1" x14ac:dyDescent="0.2">
      <c r="E8" s="145"/>
      <c r="F8" s="145"/>
      <c r="G8" s="145"/>
    </row>
    <row r="9" spans="1:11" s="15" customFormat="1" ht="42.75" x14ac:dyDescent="0.2">
      <c r="A9" s="9"/>
      <c r="B9" s="3"/>
      <c r="C9" s="100" t="s">
        <v>190</v>
      </c>
      <c r="D9" s="88"/>
      <c r="E9" s="185" t="s">
        <v>134</v>
      </c>
      <c r="F9" s="185" t="s">
        <v>135</v>
      </c>
      <c r="G9" s="185" t="s">
        <v>136</v>
      </c>
      <c r="H9" s="75"/>
      <c r="I9" s="75"/>
      <c r="J9" s="66"/>
      <c r="K9" s="17"/>
    </row>
    <row r="10" spans="1:11" s="15" customFormat="1" ht="11.25" customHeight="1" x14ac:dyDescent="0.2">
      <c r="A10" s="80" t="s">
        <v>17</v>
      </c>
      <c r="B10" s="3"/>
      <c r="C10" s="39" t="str">
        <f>_xlfn.IFNA(VLOOKUP(A10,'Deckblatt Team'!$C$32:$E$55,2,FALSE),"")</f>
        <v>Generalplanung</v>
      </c>
      <c r="D10" s="88"/>
      <c r="E10" s="185"/>
      <c r="F10" s="185"/>
      <c r="G10" s="185"/>
      <c r="H10" s="75"/>
      <c r="I10" s="75"/>
      <c r="J10" s="66">
        <v>17</v>
      </c>
      <c r="K10" s="17"/>
    </row>
    <row r="11" spans="1:11" ht="16.5" customHeight="1" x14ac:dyDescent="0.2">
      <c r="A11" s="11"/>
      <c r="B11" s="3"/>
      <c r="C11" s="133" t="str" cm="1">
        <f t="array" aca="1" ref="C11" ca="1">IFERROR(CONCATENATE(INDIRECT("'"&amp;A10&amp;"'!C"&amp;J10),", ",INDIRECT("'"&amp;A10&amp;"'!C"&amp;J10+6)),"")</f>
        <v xml:space="preserve">, </v>
      </c>
      <c r="E11" s="185"/>
      <c r="F11" s="185"/>
      <c r="G11" s="185"/>
    </row>
    <row r="12" spans="1:11" s="15" customFormat="1" ht="9.9499999999999993" customHeight="1" x14ac:dyDescent="0.2">
      <c r="A12" s="79" t="s">
        <v>21</v>
      </c>
      <c r="B12" s="3"/>
      <c r="C12" s="39" t="str" cm="1">
        <f t="array" aca="1" ref="C12" ca="1">CONCATENATE(INDIRECT("'"&amp;$A$10&amp;"'!C"&amp;J12),", ",INDIRECT("'"&amp;$A$10&amp;"'!C"&amp;J12+2)," ",INDIRECT("'"&amp;$A$10&amp;"'!C"&amp;J12+4))</f>
        <v xml:space="preserve">,  </v>
      </c>
      <c r="D12" s="32"/>
      <c r="E12" s="185"/>
      <c r="F12" s="185"/>
      <c r="G12" s="185"/>
      <c r="J12" s="64">
        <v>19</v>
      </c>
      <c r="K12" s="17"/>
    </row>
    <row r="13" spans="1:11" s="15" customFormat="1" ht="9.9499999999999993" customHeight="1" x14ac:dyDescent="0.2">
      <c r="A13" s="79" t="s">
        <v>137</v>
      </c>
      <c r="B13" s="3"/>
      <c r="C13" s="39" cm="1">
        <f t="array" aca="1" ref="C13" ca="1">INDIRECT("'"&amp;$A$10&amp;"'!C"&amp;J13)</f>
        <v>0</v>
      </c>
      <c r="D13" s="32"/>
      <c r="E13" s="185"/>
      <c r="F13" s="185"/>
      <c r="G13" s="185"/>
      <c r="J13" s="64">
        <v>31</v>
      </c>
      <c r="K13" s="17"/>
    </row>
    <row r="14" spans="1:11" ht="9.9499999999999993" customHeight="1" x14ac:dyDescent="0.2">
      <c r="A14" s="79" t="s">
        <v>138</v>
      </c>
      <c r="B14" s="3"/>
      <c r="C14" s="39" cm="1">
        <f t="array" aca="1" ref="C14" ca="1">INDIRECT("'"&amp;$A$10&amp;"'!C"&amp;J14)</f>
        <v>0</v>
      </c>
      <c r="D14" s="32"/>
      <c r="E14" s="185"/>
      <c r="F14" s="185"/>
      <c r="G14" s="185"/>
      <c r="J14" s="64">
        <v>49</v>
      </c>
    </row>
    <row r="15" spans="1:11" ht="9.9499999999999993" customHeight="1" x14ac:dyDescent="0.2">
      <c r="A15" s="79" t="s">
        <v>139</v>
      </c>
      <c r="B15" s="3"/>
      <c r="C15" s="96" cm="1">
        <f t="array" aca="1" ref="C15" ca="1">INDIRECT("'"&amp;$A$10&amp;"'!C"&amp;J15)</f>
        <v>0</v>
      </c>
      <c r="D15" s="89"/>
      <c r="E15" s="209"/>
      <c r="F15" s="209"/>
      <c r="G15" s="209"/>
      <c r="J15" s="64">
        <v>61</v>
      </c>
    </row>
    <row r="16" spans="1:11" s="15" customFormat="1" ht="9.9499999999999993" customHeight="1" x14ac:dyDescent="0.25">
      <c r="A16" s="80" t="s">
        <v>27</v>
      </c>
      <c r="B16" s="3"/>
      <c r="C16" s="39" t="str">
        <f>_xlfn.IFNA(VLOOKUP(A16,'Deckblatt Team'!$C$32:$E$55,2,FALSE),"")</f>
        <v>Architektur</v>
      </c>
      <c r="D16" s="119"/>
      <c r="E16" s="122" t="str">
        <f ca="1">IF(E17=TRUE,"x","")</f>
        <v/>
      </c>
      <c r="F16" s="122" t="str">
        <f t="shared" ref="F16:G16" ca="1" si="0">IF(F17=TRUE,"x","")</f>
        <v/>
      </c>
      <c r="G16" s="122" t="str">
        <f t="shared" ca="1" si="0"/>
        <v/>
      </c>
      <c r="J16" s="64">
        <v>17</v>
      </c>
      <c r="K16" s="17"/>
    </row>
    <row r="17" spans="1:18" s="15" customFormat="1" ht="9.9499999999999993" customHeight="1" x14ac:dyDescent="0.2">
      <c r="A17" s="4"/>
      <c r="B17" s="3"/>
      <c r="C17" s="92" t="str" cm="1">
        <f t="array" aca="1" ref="C17" ca="1">IFERROR(CONCATENATE(INDIRECT("'"&amp;A16&amp;"'!C"&amp;J16),", ",INDIRECT("'"&amp;A16&amp;"'!C"&amp;J16+6)),"")</f>
        <v xml:space="preserve">, </v>
      </c>
      <c r="D17" s="35"/>
      <c r="E17" s="127" t="b" cm="1">
        <f t="array" aca="1" ref="E17" ca="1">IFERROR(INDIRECT("'"&amp;$A16&amp;"'!F"&amp;H17),"")</f>
        <v>0</v>
      </c>
      <c r="F17" s="127" t="b" cm="1">
        <f t="array" aca="1" ref="F17" ca="1">IFERROR(INDIRECT("'"&amp;$A16&amp;"'!F"&amp;I17),"")</f>
        <v>0</v>
      </c>
      <c r="G17" s="127" t="b" cm="1">
        <f t="array" aca="1" ref="G17" ca="1">IFERROR(INDIRECT("'"&amp;$A16&amp;"'!F"&amp;J17),"")</f>
        <v>0</v>
      </c>
      <c r="H17" s="64">
        <v>11</v>
      </c>
      <c r="I17" s="64">
        <v>12</v>
      </c>
      <c r="J17" s="64">
        <v>13</v>
      </c>
      <c r="K17" s="17"/>
    </row>
    <row r="18" spans="1:18" s="15" customFormat="1" ht="9.9499999999999993" customHeight="1" x14ac:dyDescent="0.2">
      <c r="A18" s="79" t="s">
        <v>21</v>
      </c>
      <c r="B18" s="3"/>
      <c r="C18" s="39" t="str" cm="1">
        <f t="array" aca="1" ref="C18" ca="1">CONCATENATE(INDIRECT("'"&amp;$A$16&amp;"'!C"&amp;J18),", ",INDIRECT("'"&amp;$A$16&amp;"'!C"&amp;J18+2)," ",INDIRECT("'"&amp;$A$16&amp;"'!C"&amp;J18+4))</f>
        <v xml:space="preserve">,  </v>
      </c>
      <c r="D18" s="32"/>
      <c r="E18" s="126"/>
      <c r="F18" s="126"/>
      <c r="G18" s="126"/>
      <c r="J18" s="64">
        <v>19</v>
      </c>
      <c r="K18" s="17"/>
    </row>
    <row r="19" spans="1:18" s="15" customFormat="1" ht="9.9499999999999993" customHeight="1" x14ac:dyDescent="0.2">
      <c r="A19" s="79" t="s">
        <v>137</v>
      </c>
      <c r="B19" s="3"/>
      <c r="C19" s="39" cm="1">
        <f t="array" aca="1" ref="C19" ca="1">INDIRECT("'"&amp;$A$16&amp;"'!C"&amp;J19)</f>
        <v>0</v>
      </c>
      <c r="D19" s="32"/>
      <c r="E19" s="126"/>
      <c r="F19" s="126"/>
      <c r="G19" s="126"/>
      <c r="J19" s="64">
        <v>31</v>
      </c>
      <c r="K19" s="17"/>
    </row>
    <row r="20" spans="1:18" ht="9.9499999999999993" customHeight="1" x14ac:dyDescent="0.2">
      <c r="A20" s="79" t="s">
        <v>138</v>
      </c>
      <c r="B20" s="3"/>
      <c r="C20" s="39" cm="1">
        <f t="array" aca="1" ref="C20" ca="1">INDIRECT("'"&amp;$A$16&amp;"'!C"&amp;J20)</f>
        <v>0</v>
      </c>
      <c r="D20" s="32"/>
      <c r="E20" s="118"/>
      <c r="F20" s="118"/>
      <c r="G20" s="118"/>
      <c r="J20" s="64">
        <v>49</v>
      </c>
    </row>
    <row r="21" spans="1:18" ht="9.9499999999999993" customHeight="1" x14ac:dyDescent="0.2">
      <c r="A21" s="79" t="s">
        <v>139</v>
      </c>
      <c r="B21" s="3"/>
      <c r="C21" s="96" cm="1">
        <f t="array" aca="1" ref="C21" ca="1">INDIRECT("'"&amp;$A$16&amp;"'!C"&amp;J21)</f>
        <v>0</v>
      </c>
      <c r="D21" s="89"/>
      <c r="E21" s="120"/>
      <c r="F21" s="120"/>
      <c r="G21" s="120"/>
      <c r="J21" s="64">
        <v>61</v>
      </c>
    </row>
    <row r="22" spans="1:18" s="15" customFormat="1" ht="9.9499999999999993" customHeight="1" x14ac:dyDescent="0.25">
      <c r="A22" s="80" t="s">
        <v>28</v>
      </c>
      <c r="B22" s="3"/>
      <c r="C22" s="39" t="str">
        <f>_xlfn.IFNA(VLOOKUP(A22,'Deckblatt Team'!$C$32:$E$55,2,FALSE),"")</f>
        <v>Baumanagement/Bauleitung</v>
      </c>
      <c r="D22" s="119"/>
      <c r="E22" s="122" t="str">
        <f ca="1">IF(E23=TRUE,"x","")</f>
        <v/>
      </c>
      <c r="F22" s="122" t="str">
        <f t="shared" ref="F22:G22" ca="1" si="1">IF(F23=TRUE,"x","")</f>
        <v/>
      </c>
      <c r="G22" s="122" t="str">
        <f t="shared" ca="1" si="1"/>
        <v/>
      </c>
      <c r="J22" s="64">
        <v>17</v>
      </c>
      <c r="K22" s="17"/>
    </row>
    <row r="23" spans="1:18" s="15" customFormat="1" ht="15" x14ac:dyDescent="0.2">
      <c r="A23" s="4"/>
      <c r="B23" s="3"/>
      <c r="C23" s="92" t="str" cm="1">
        <f t="array" aca="1" ref="C23" ca="1">IFERROR(CONCATENATE(INDIRECT("'"&amp;A22&amp;"'!C"&amp;J22),", ",INDIRECT("'"&amp;A22&amp;"'!C"&amp;J22+2)),"")</f>
        <v xml:space="preserve">, </v>
      </c>
      <c r="D23" s="35"/>
      <c r="E23" s="127" t="b" cm="1">
        <f t="array" aca="1" ref="E23" ca="1">IFERROR(INDIRECT("'"&amp;$A22&amp;"'!F"&amp;H23),"")</f>
        <v>0</v>
      </c>
      <c r="F23" s="127" t="b" cm="1">
        <f t="array" aca="1" ref="F23" ca="1">IFERROR(INDIRECT("'"&amp;$A22&amp;"'!F"&amp;I23),"")</f>
        <v>0</v>
      </c>
      <c r="G23" s="127" t="b" cm="1">
        <f t="array" aca="1" ref="G23" ca="1">IFERROR(INDIRECT("'"&amp;$A22&amp;"'!F"&amp;J23),"")</f>
        <v>0</v>
      </c>
      <c r="H23" s="64">
        <v>11</v>
      </c>
      <c r="I23" s="64">
        <v>12</v>
      </c>
      <c r="J23" s="64">
        <v>13</v>
      </c>
      <c r="K23" s="17"/>
    </row>
    <row r="24" spans="1:18" s="15" customFormat="1" ht="9.9499999999999993" customHeight="1" x14ac:dyDescent="0.2">
      <c r="A24" s="79" t="s">
        <v>21</v>
      </c>
      <c r="B24" s="3"/>
      <c r="C24" s="39" t="str" cm="1">
        <f t="array" aca="1" ref="C24" ca="1">CONCATENATE(INDIRECT("'"&amp;$A$22&amp;"'!C"&amp;J24),", ",INDIRECT("'"&amp;$A$22&amp;"'!C"&amp;J24+2)," ",INDIRECT("'"&amp;$A$22&amp;"'!C"&amp;J24+4))</f>
        <v xml:space="preserve">,  </v>
      </c>
      <c r="D24" s="32"/>
      <c r="E24" s="126"/>
      <c r="F24" s="126"/>
      <c r="G24" s="126"/>
      <c r="J24" s="64">
        <v>19</v>
      </c>
      <c r="K24" s="17"/>
    </row>
    <row r="25" spans="1:18" s="15" customFormat="1" ht="9.9499999999999993" customHeight="1" x14ac:dyDescent="0.2">
      <c r="A25" s="79" t="s">
        <v>137</v>
      </c>
      <c r="B25" s="3"/>
      <c r="C25" s="39" cm="1">
        <f t="array" aca="1" ref="C25" ca="1">INDIRECT("'"&amp;$A$22&amp;"'!C"&amp;J25)</f>
        <v>0</v>
      </c>
      <c r="D25" s="32"/>
      <c r="E25" s="126"/>
      <c r="F25" s="126"/>
      <c r="G25" s="126"/>
      <c r="J25" s="64">
        <v>31</v>
      </c>
      <c r="K25" s="17"/>
    </row>
    <row r="26" spans="1:18" ht="9.9499999999999993" customHeight="1" x14ac:dyDescent="0.2">
      <c r="A26" s="79" t="s">
        <v>138</v>
      </c>
      <c r="B26" s="3"/>
      <c r="C26" s="39" cm="1">
        <f t="array" aca="1" ref="C26" ca="1">INDIRECT("'"&amp;$A$22&amp;"'!C"&amp;J26)</f>
        <v>0</v>
      </c>
      <c r="D26" s="32"/>
      <c r="E26" s="118"/>
      <c r="F26" s="118"/>
      <c r="G26" s="118"/>
      <c r="J26" s="64">
        <v>49</v>
      </c>
    </row>
    <row r="27" spans="1:18" ht="9.75" customHeight="1" x14ac:dyDescent="0.2">
      <c r="A27" s="79" t="s">
        <v>139</v>
      </c>
      <c r="B27" s="3"/>
      <c r="C27" s="96" cm="1">
        <f t="array" aca="1" ref="C27" ca="1">INDIRECT("'"&amp;$A$22&amp;"'!C"&amp;J27)</f>
        <v>0</v>
      </c>
      <c r="D27" s="89"/>
      <c r="E27" s="120"/>
      <c r="F27" s="120"/>
      <c r="G27" s="120"/>
      <c r="J27" s="64">
        <v>61</v>
      </c>
    </row>
    <row r="28" spans="1:18" s="17" customFormat="1" ht="9.9499999999999993" customHeight="1" x14ac:dyDescent="0.25">
      <c r="A28" s="80" t="s">
        <v>29</v>
      </c>
      <c r="B28" s="3"/>
      <c r="C28" s="39" t="str">
        <f>_xlfn.IFNA(VLOOKUP(A28,'Deckblatt Team'!$C$32:$E$55,2,FALSE),"")</f>
        <v>Bauingenieurwesen</v>
      </c>
      <c r="D28" s="121"/>
      <c r="E28" s="122" t="str">
        <f ca="1">IF(E29=TRUE,"x","")</f>
        <v/>
      </c>
      <c r="F28" s="122" t="str">
        <f t="shared" ref="F28:G28" ca="1" si="2">IF(F29=TRUE,"x","")</f>
        <v/>
      </c>
      <c r="G28" s="122" t="str">
        <f t="shared" ca="1" si="2"/>
        <v/>
      </c>
      <c r="H28" s="15"/>
      <c r="I28" s="15"/>
      <c r="J28" s="64">
        <v>17</v>
      </c>
      <c r="L28" s="11"/>
      <c r="M28" s="11"/>
      <c r="N28" s="11"/>
      <c r="O28" s="11"/>
      <c r="P28" s="11"/>
      <c r="Q28" s="11"/>
      <c r="R28" s="11"/>
    </row>
    <row r="29" spans="1:18" s="17" customFormat="1" ht="9.9499999999999993" customHeight="1" x14ac:dyDescent="0.2">
      <c r="A29" s="4"/>
      <c r="B29" s="3"/>
      <c r="C29" s="129" t="str" cm="1">
        <f t="array" aca="1" ref="C29" ca="1">IFERROR(CONCATENATE(INDIRECT("'"&amp;A28&amp;"'!C"&amp;J28),", ",INDIRECT("'"&amp;A28&amp;"'!C"&amp;J28+2)),"")</f>
        <v xml:space="preserve">, </v>
      </c>
      <c r="D29" s="89"/>
      <c r="E29" s="127" t="b" cm="1">
        <f t="array" aca="1" ref="E29" ca="1">IFERROR(INDIRECT("'"&amp;$A28&amp;"'!F"&amp;H29),"")</f>
        <v>0</v>
      </c>
      <c r="F29" s="127" t="b" cm="1">
        <f t="array" aca="1" ref="F29" ca="1">IFERROR(INDIRECT("'"&amp;$A28&amp;"'!F"&amp;I29),"")</f>
        <v>0</v>
      </c>
      <c r="G29" s="127" t="b" cm="1">
        <f t="array" aca="1" ref="G29" ca="1">IFERROR(INDIRECT("'"&amp;$A28&amp;"'!F"&amp;J29),"")</f>
        <v>0</v>
      </c>
      <c r="H29" s="64">
        <v>11</v>
      </c>
      <c r="I29" s="64">
        <v>12</v>
      </c>
      <c r="J29" s="64">
        <v>13</v>
      </c>
      <c r="L29" s="11"/>
      <c r="M29" s="11"/>
      <c r="N29" s="11"/>
      <c r="O29" s="11"/>
      <c r="P29" s="11"/>
      <c r="Q29" s="11"/>
      <c r="R29" s="11"/>
    </row>
    <row r="30" spans="1:18" s="17" customFormat="1" ht="9.9499999999999993" customHeight="1" x14ac:dyDescent="0.25">
      <c r="A30" s="80" t="s">
        <v>31</v>
      </c>
      <c r="B30" s="3"/>
      <c r="C30" s="39" t="str">
        <f>_xlfn.IFNA(VLOOKUP(A30,'Deckblatt Team'!$C$32:$E$55,2,FALSE),"")</f>
        <v>Elektroingenieurwesen</v>
      </c>
      <c r="D30" s="121"/>
      <c r="E30" s="122" t="str">
        <f t="shared" ref="E30:G30" ca="1" si="3">IF(E31=TRUE,"x","")</f>
        <v/>
      </c>
      <c r="F30" s="122" t="str">
        <f t="shared" ca="1" si="3"/>
        <v/>
      </c>
      <c r="G30" s="122" t="str">
        <f t="shared" ca="1" si="3"/>
        <v/>
      </c>
      <c r="H30" s="15"/>
      <c r="I30" s="15"/>
      <c r="J30" s="64">
        <v>17</v>
      </c>
      <c r="L30" s="11"/>
      <c r="M30" s="11"/>
      <c r="N30" s="11"/>
      <c r="O30" s="11"/>
      <c r="P30" s="11"/>
      <c r="Q30" s="11"/>
      <c r="R30" s="11"/>
    </row>
    <row r="31" spans="1:18" s="17" customFormat="1" ht="9.9499999999999993" customHeight="1" x14ac:dyDescent="0.2">
      <c r="A31" s="4"/>
      <c r="B31" s="3"/>
      <c r="C31" s="129" t="str" cm="1">
        <f t="array" aca="1" ref="C31" ca="1">IFERROR(CONCATENATE(INDIRECT("'"&amp;A30&amp;"'!C"&amp;J30),", ",INDIRECT("'"&amp;A30&amp;"'!C"&amp;J30+2)),"")</f>
        <v xml:space="preserve">, </v>
      </c>
      <c r="D31" s="89"/>
      <c r="E31" s="127" t="b" cm="1">
        <f t="array" aca="1" ref="E31" ca="1">IFERROR(INDIRECT("'"&amp;$A30&amp;"'!F"&amp;H31),"")</f>
        <v>0</v>
      </c>
      <c r="F31" s="127" t="b" cm="1">
        <f t="array" aca="1" ref="F31" ca="1">IFERROR(INDIRECT("'"&amp;$A30&amp;"'!F"&amp;I31),"")</f>
        <v>0</v>
      </c>
      <c r="G31" s="127" t="b" cm="1">
        <f t="array" aca="1" ref="G31" ca="1">IFERROR(INDIRECT("'"&amp;$A30&amp;"'!F"&amp;J31),"")</f>
        <v>0</v>
      </c>
      <c r="H31" s="64">
        <v>11</v>
      </c>
      <c r="I31" s="64">
        <v>12</v>
      </c>
      <c r="J31" s="64">
        <v>13</v>
      </c>
      <c r="L31" s="11"/>
      <c r="M31" s="11"/>
      <c r="N31" s="11"/>
      <c r="O31" s="11"/>
      <c r="P31" s="11"/>
      <c r="Q31" s="11"/>
      <c r="R31" s="11"/>
    </row>
    <row r="32" spans="1:18" s="17" customFormat="1" ht="9.9499999999999993" customHeight="1" x14ac:dyDescent="0.25">
      <c r="A32" s="80" t="s">
        <v>193</v>
      </c>
      <c r="B32" s="3"/>
      <c r="C32" s="39" t="str">
        <f>_xlfn.IFNA(VLOOKUP(A32,'Deckblatt Team'!$C$32:$E$55,2,FALSE),"")</f>
        <v>Heizungs-/Kälteingenieurwesen</v>
      </c>
      <c r="D32" s="121"/>
      <c r="E32" s="122" t="str">
        <f t="shared" ref="E32:G32" ca="1" si="4">IF(E33=TRUE,"x","")</f>
        <v/>
      </c>
      <c r="F32" s="122" t="str">
        <f t="shared" ca="1" si="4"/>
        <v/>
      </c>
      <c r="G32" s="122" t="str">
        <f t="shared" ca="1" si="4"/>
        <v/>
      </c>
      <c r="H32" s="15"/>
      <c r="I32" s="15"/>
      <c r="J32" s="64">
        <v>17</v>
      </c>
      <c r="L32" s="11"/>
      <c r="M32" s="11"/>
      <c r="N32" s="11"/>
      <c r="O32" s="11"/>
      <c r="P32" s="11"/>
      <c r="Q32" s="11"/>
      <c r="R32" s="11"/>
    </row>
    <row r="33" spans="1:18" s="17" customFormat="1" ht="9.9499999999999993" customHeight="1" x14ac:dyDescent="0.2">
      <c r="A33" s="4"/>
      <c r="B33" s="3"/>
      <c r="C33" s="129" t="str" cm="1">
        <f t="array" aca="1" ref="C33" ca="1">IFERROR(CONCATENATE(INDIRECT("'"&amp;A32&amp;"'!C"&amp;J32),", ",INDIRECT("'"&amp;A32&amp;"'!C"&amp;J32+2)),"")</f>
        <v xml:space="preserve">, </v>
      </c>
      <c r="D33" s="89"/>
      <c r="E33" s="127" t="b" cm="1">
        <f t="array" aca="1" ref="E33" ca="1">IFERROR(INDIRECT("'"&amp;$A32&amp;"'!F"&amp;H33),"")</f>
        <v>0</v>
      </c>
      <c r="F33" s="127" t="b" cm="1">
        <f t="array" aca="1" ref="F33" ca="1">IFERROR(INDIRECT("'"&amp;$A32&amp;"'!F"&amp;I33),"")</f>
        <v>0</v>
      </c>
      <c r="G33" s="127" t="b" cm="1">
        <f t="array" aca="1" ref="G33" ca="1">IFERROR(INDIRECT("'"&amp;$A32&amp;"'!F"&amp;J33),"")</f>
        <v>0</v>
      </c>
      <c r="H33" s="64">
        <v>11</v>
      </c>
      <c r="I33" s="64">
        <v>12</v>
      </c>
      <c r="J33" s="64">
        <v>13</v>
      </c>
      <c r="L33" s="11"/>
      <c r="M33" s="11"/>
      <c r="N33" s="11"/>
      <c r="O33" s="11"/>
      <c r="P33" s="11"/>
      <c r="Q33" s="11"/>
      <c r="R33" s="11"/>
    </row>
    <row r="34" spans="1:18" s="17" customFormat="1" ht="9.9499999999999993" customHeight="1" x14ac:dyDescent="0.25">
      <c r="A34" s="80" t="s">
        <v>194</v>
      </c>
      <c r="B34" s="3"/>
      <c r="C34" s="39" t="str">
        <f>_xlfn.IFNA(VLOOKUP(A34,'Deckblatt Team'!$C$32:$E$55,2,FALSE),"")</f>
        <v>Lüftungs-/Klimaingenieurwesen</v>
      </c>
      <c r="D34" s="121"/>
      <c r="E34" s="122" t="str">
        <f t="shared" ref="E34:G34" ca="1" si="5">IF(E35=TRUE,"x","")</f>
        <v/>
      </c>
      <c r="F34" s="122" t="str">
        <f t="shared" ca="1" si="5"/>
        <v/>
      </c>
      <c r="G34" s="122" t="str">
        <f t="shared" ca="1" si="5"/>
        <v/>
      </c>
      <c r="H34" s="15"/>
      <c r="I34" s="15"/>
      <c r="J34" s="64">
        <v>17</v>
      </c>
      <c r="L34" s="11"/>
      <c r="M34" s="11"/>
      <c r="N34" s="11"/>
      <c r="O34" s="11"/>
      <c r="P34" s="11"/>
      <c r="Q34" s="11"/>
      <c r="R34" s="11"/>
    </row>
    <row r="35" spans="1:18" s="17" customFormat="1" ht="9.9499999999999993" customHeight="1" x14ac:dyDescent="0.2">
      <c r="A35" s="4"/>
      <c r="B35" s="3"/>
      <c r="C35" s="129" t="str" cm="1">
        <f t="array" aca="1" ref="C35" ca="1">IFERROR(CONCATENATE(INDIRECT("'"&amp;A34&amp;"'!C"&amp;J34),", ",INDIRECT("'"&amp;A34&amp;"'!C"&amp;J34+2)),"")</f>
        <v xml:space="preserve">, </v>
      </c>
      <c r="D35" s="89"/>
      <c r="E35" s="127" t="b" cm="1">
        <f t="array" aca="1" ref="E35" ca="1">IFERROR(INDIRECT("'"&amp;$A34&amp;"'!F"&amp;H35),"")</f>
        <v>0</v>
      </c>
      <c r="F35" s="127" t="b" cm="1">
        <f t="array" aca="1" ref="F35" ca="1">IFERROR(INDIRECT("'"&amp;$A34&amp;"'!F"&amp;I35),"")</f>
        <v>0</v>
      </c>
      <c r="G35" s="127" t="b" cm="1">
        <f t="array" aca="1" ref="G35" ca="1">IFERROR(INDIRECT("'"&amp;$A34&amp;"'!F"&amp;J35),"")</f>
        <v>0</v>
      </c>
      <c r="H35" s="64">
        <v>11</v>
      </c>
      <c r="I35" s="64">
        <v>12</v>
      </c>
      <c r="J35" s="64">
        <v>13</v>
      </c>
      <c r="L35" s="11"/>
      <c r="M35" s="11"/>
      <c r="N35" s="11"/>
      <c r="O35" s="11"/>
      <c r="P35" s="11"/>
      <c r="Q35" s="11"/>
      <c r="R35" s="11"/>
    </row>
    <row r="36" spans="1:18" s="17" customFormat="1" ht="9.9499999999999993" customHeight="1" x14ac:dyDescent="0.25">
      <c r="A36" s="80" t="s">
        <v>195</v>
      </c>
      <c r="B36" s="3"/>
      <c r="C36" s="39" t="str">
        <f>_xlfn.IFNA(VLOOKUP(A36,'Deckblatt Team'!$C$32:$E$55,2,FALSE),"")</f>
        <v>Sanitäringenieurwesen</v>
      </c>
      <c r="D36" s="121"/>
      <c r="E36" s="122" t="str">
        <f t="shared" ref="E36:G36" ca="1" si="6">IF(E37=TRUE,"x","")</f>
        <v/>
      </c>
      <c r="F36" s="122" t="str">
        <f t="shared" ca="1" si="6"/>
        <v/>
      </c>
      <c r="G36" s="122" t="str">
        <f t="shared" ca="1" si="6"/>
        <v/>
      </c>
      <c r="H36" s="15"/>
      <c r="I36" s="15"/>
      <c r="J36" s="64">
        <v>17</v>
      </c>
      <c r="L36" s="11"/>
      <c r="M36" s="11"/>
      <c r="N36" s="11"/>
      <c r="O36" s="11"/>
      <c r="P36" s="11"/>
      <c r="Q36" s="11"/>
      <c r="R36" s="11"/>
    </row>
    <row r="37" spans="1:18" s="17" customFormat="1" ht="9.9499999999999993" customHeight="1" x14ac:dyDescent="0.2">
      <c r="A37" s="4"/>
      <c r="B37" s="3"/>
      <c r="C37" s="129" t="str" cm="1">
        <f t="array" aca="1" ref="C37" ca="1">IFERROR(CONCATENATE(INDIRECT("'"&amp;A36&amp;"'!C"&amp;J36),", ",INDIRECT("'"&amp;A36&amp;"'!C"&amp;J36+2)),"")</f>
        <v xml:space="preserve">, </v>
      </c>
      <c r="D37" s="89"/>
      <c r="E37" s="132" t="b" cm="1">
        <f t="array" aca="1" ref="E37" ca="1">IFERROR(INDIRECT("'"&amp;$A36&amp;"'!F"&amp;H37),"")</f>
        <v>0</v>
      </c>
      <c r="F37" s="132" t="b" cm="1">
        <f t="array" aca="1" ref="F37" ca="1">IFERROR(INDIRECT("'"&amp;$A36&amp;"'!F"&amp;I37),"")</f>
        <v>0</v>
      </c>
      <c r="G37" s="132" t="b" cm="1">
        <f t="array" aca="1" ref="G37" ca="1">IFERROR(INDIRECT("'"&amp;$A36&amp;"'!F"&amp;J37),"")</f>
        <v>0</v>
      </c>
      <c r="H37" s="64">
        <v>11</v>
      </c>
      <c r="I37" s="64">
        <v>12</v>
      </c>
      <c r="J37" s="64">
        <v>13</v>
      </c>
      <c r="L37" s="11"/>
      <c r="M37" s="11"/>
      <c r="N37" s="11"/>
      <c r="O37" s="11"/>
      <c r="P37" s="11"/>
      <c r="Q37" s="11"/>
      <c r="R37" s="11"/>
    </row>
    <row r="38" spans="1:18" s="17" customFormat="1" ht="9.9499999999999993" customHeight="1" x14ac:dyDescent="0.25">
      <c r="A38" s="80" t="s">
        <v>196</v>
      </c>
      <c r="B38" s="3"/>
      <c r="C38" s="39" t="str">
        <f>_xlfn.IFNA(VLOOKUP(A38,'Deckblatt Team'!$C$32:$E$55,2,FALSE),"")</f>
        <v>Bauphysiker</v>
      </c>
      <c r="D38" s="121"/>
      <c r="E38" s="122" t="str">
        <f t="shared" ref="E38:G38" ca="1" si="7">IF(E39=TRUE,"x","")</f>
        <v/>
      </c>
      <c r="F38" s="122" t="str">
        <f t="shared" ca="1" si="7"/>
        <v/>
      </c>
      <c r="G38" s="122" t="str">
        <f t="shared" ca="1" si="7"/>
        <v/>
      </c>
      <c r="H38" s="15"/>
      <c r="I38" s="15"/>
      <c r="J38" s="64">
        <v>17</v>
      </c>
      <c r="L38" s="11"/>
      <c r="M38" s="11"/>
      <c r="N38" s="11"/>
      <c r="O38" s="11"/>
      <c r="P38" s="11"/>
      <c r="Q38" s="11"/>
      <c r="R38" s="11"/>
    </row>
    <row r="39" spans="1:18" s="17" customFormat="1" ht="9.75" customHeight="1" x14ac:dyDescent="0.2">
      <c r="A39" s="4"/>
      <c r="B39" s="3"/>
      <c r="C39" s="129" t="str" cm="1">
        <f t="array" aca="1" ref="C39" ca="1">IFERROR(CONCATENATE(INDIRECT("'"&amp;A38&amp;"'!C"&amp;J38),", ",INDIRECT("'"&amp;A38&amp;"'!C"&amp;J38+2)),"")</f>
        <v xml:space="preserve">, </v>
      </c>
      <c r="D39" s="89"/>
      <c r="E39" s="127" t="b" cm="1">
        <f t="array" aca="1" ref="E39" ca="1">IFERROR(INDIRECT("'"&amp;$A38&amp;"'!F"&amp;H39),"")</f>
        <v>0</v>
      </c>
      <c r="F39" s="127" t="b" cm="1">
        <f t="array" aca="1" ref="F39" ca="1">IFERROR(INDIRECT("'"&amp;$A38&amp;"'!F"&amp;I39),"")</f>
        <v>0</v>
      </c>
      <c r="G39" s="127" t="b" cm="1">
        <f t="array" aca="1" ref="G39" ca="1">IFERROR(INDIRECT("'"&amp;$A38&amp;"'!F"&amp;J39),"")</f>
        <v>0</v>
      </c>
      <c r="H39" s="64">
        <v>11</v>
      </c>
      <c r="I39" s="64">
        <v>12</v>
      </c>
      <c r="J39" s="64">
        <v>13</v>
      </c>
      <c r="L39" s="11"/>
      <c r="M39" s="11"/>
      <c r="N39" s="11"/>
      <c r="O39" s="11"/>
      <c r="P39" s="11"/>
      <c r="Q39" s="11"/>
      <c r="R39" s="11"/>
    </row>
    <row r="40" spans="1:18" s="17" customFormat="1" ht="9.9499999999999993" customHeight="1" x14ac:dyDescent="0.25">
      <c r="A40" s="80" t="s">
        <v>197</v>
      </c>
      <c r="B40" s="3"/>
      <c r="C40" s="39" t="str">
        <f>_xlfn.IFNA(VLOOKUP(A40,'Deckblatt Team'!$C$32:$E$55,2,FALSE),"")</f>
        <v>Gastroplaner</v>
      </c>
      <c r="D40" s="121"/>
      <c r="E40" s="122" t="str">
        <f t="shared" ref="E40:G40" ca="1" si="8">IF(E41=TRUE,"x","")</f>
        <v/>
      </c>
      <c r="F40" s="122" t="str">
        <f t="shared" ca="1" si="8"/>
        <v/>
      </c>
      <c r="G40" s="122" t="str">
        <f t="shared" ca="1" si="8"/>
        <v/>
      </c>
      <c r="H40" s="15"/>
      <c r="I40" s="15"/>
      <c r="J40" s="64">
        <v>17</v>
      </c>
      <c r="L40" s="11"/>
      <c r="M40" s="11"/>
      <c r="N40" s="11"/>
      <c r="O40" s="11"/>
      <c r="P40" s="11"/>
      <c r="Q40" s="11"/>
      <c r="R40" s="11"/>
    </row>
    <row r="41" spans="1:18" s="17" customFormat="1" ht="9.75" customHeight="1" x14ac:dyDescent="0.2">
      <c r="A41" s="4"/>
      <c r="B41" s="3"/>
      <c r="C41" s="129" t="str" cm="1">
        <f t="array" aca="1" ref="C41" ca="1">IFERROR(CONCATENATE(INDIRECT("'"&amp;A40&amp;"'!C"&amp;J40),", ",INDIRECT("'"&amp;A40&amp;"'!C"&amp;J40+2)),"")</f>
        <v xml:space="preserve">, </v>
      </c>
      <c r="D41" s="89"/>
      <c r="E41" s="127" t="b" cm="1">
        <f t="array" aca="1" ref="E41" ca="1">IFERROR(INDIRECT("'"&amp;$A40&amp;"'!F"&amp;H41),"")</f>
        <v>0</v>
      </c>
      <c r="F41" s="127" t="b" cm="1">
        <f t="array" aca="1" ref="F41" ca="1">IFERROR(INDIRECT("'"&amp;$A40&amp;"'!F"&amp;I41),"")</f>
        <v>0</v>
      </c>
      <c r="G41" s="127" t="b" cm="1">
        <f t="array" aca="1" ref="G41" ca="1">IFERROR(INDIRECT("'"&amp;$A40&amp;"'!F"&amp;J41),"")</f>
        <v>0</v>
      </c>
      <c r="H41" s="64">
        <v>11</v>
      </c>
      <c r="I41" s="64">
        <v>12</v>
      </c>
      <c r="J41" s="64">
        <v>13</v>
      </c>
      <c r="L41" s="11"/>
      <c r="M41" s="11"/>
      <c r="N41" s="11"/>
      <c r="O41" s="11"/>
      <c r="P41" s="11"/>
      <c r="Q41" s="11"/>
      <c r="R41" s="11"/>
    </row>
    <row r="42" spans="1:18" s="17" customFormat="1" ht="9.9499999999999993" customHeight="1" x14ac:dyDescent="0.25">
      <c r="A42" s="80" t="s">
        <v>198</v>
      </c>
      <c r="B42" s="3"/>
      <c r="C42" s="39" t="str">
        <f>_xlfn.IFNA(VLOOKUP(A42,'Deckblatt Team'!$C$32:$E$55,2,FALSE),"")</f>
        <v>Brandschutzingenieur</v>
      </c>
      <c r="D42" s="121"/>
      <c r="E42" s="122" t="str">
        <f t="shared" ref="E42:G42" ca="1" si="9">IF(E43=TRUE,"x","")</f>
        <v/>
      </c>
      <c r="F42" s="122" t="str">
        <f t="shared" ca="1" si="9"/>
        <v/>
      </c>
      <c r="G42" s="122" t="str">
        <f t="shared" ca="1" si="9"/>
        <v/>
      </c>
      <c r="H42" s="15"/>
      <c r="I42" s="15"/>
      <c r="J42" s="64">
        <v>17</v>
      </c>
      <c r="L42" s="11"/>
      <c r="M42" s="11"/>
      <c r="N42" s="11"/>
      <c r="O42" s="11"/>
      <c r="P42" s="11"/>
      <c r="Q42" s="11"/>
      <c r="R42" s="11"/>
    </row>
    <row r="43" spans="1:18" s="17" customFormat="1" ht="9.75" customHeight="1" x14ac:dyDescent="0.2">
      <c r="A43" s="4"/>
      <c r="B43" s="3"/>
      <c r="C43" s="129" t="str" cm="1">
        <f t="array" aca="1" ref="C43" ca="1">IFERROR(CONCATENATE(INDIRECT("'"&amp;A42&amp;"'!C"&amp;J42),", ",INDIRECT("'"&amp;A42&amp;"'!C"&amp;J42+2)),"")</f>
        <v xml:space="preserve">, </v>
      </c>
      <c r="D43" s="89"/>
      <c r="E43" s="132" t="b" cm="1">
        <f t="array" aca="1" ref="E43" ca="1">IFERROR(INDIRECT("'"&amp;$A42&amp;"'!F"&amp;H43),"")</f>
        <v>0</v>
      </c>
      <c r="F43" s="132" t="b" cm="1">
        <f t="array" aca="1" ref="F43" ca="1">IFERROR(INDIRECT("'"&amp;$A42&amp;"'!F"&amp;I43),"")</f>
        <v>0</v>
      </c>
      <c r="G43" s="132" t="b" cm="1">
        <f t="array" aca="1" ref="G43" ca="1">IFERROR(INDIRECT("'"&amp;$A42&amp;"'!F"&amp;J43),"")</f>
        <v>0</v>
      </c>
      <c r="H43" s="64">
        <v>11</v>
      </c>
      <c r="I43" s="64">
        <v>12</v>
      </c>
      <c r="J43" s="64">
        <v>13</v>
      </c>
      <c r="L43" s="11"/>
      <c r="M43" s="11"/>
      <c r="N43" s="11"/>
      <c r="O43" s="11"/>
      <c r="P43" s="11"/>
      <c r="Q43" s="11"/>
      <c r="R43" s="11"/>
    </row>
    <row r="44" spans="1:18" s="17" customFormat="1" ht="9.9499999999999993" hidden="1" customHeight="1" x14ac:dyDescent="0.25">
      <c r="A44" s="80"/>
      <c r="B44" s="3"/>
      <c r="C44" s="39" t="str">
        <f>_xlfn.IFNA(VLOOKUP(A44,'Deckblatt Team'!$C$32:$E$55,2,FALSE),"")</f>
        <v/>
      </c>
      <c r="D44" s="121"/>
      <c r="E44" s="122" t="str">
        <f t="shared" ref="E44:G44" ca="1" si="10">IF(E45=TRUE,"x","")</f>
        <v/>
      </c>
      <c r="F44" s="122" t="str">
        <f t="shared" ca="1" si="10"/>
        <v/>
      </c>
      <c r="G44" s="122" t="str">
        <f t="shared" ca="1" si="10"/>
        <v/>
      </c>
      <c r="H44" s="15"/>
      <c r="I44" s="15"/>
      <c r="J44" s="64">
        <v>17</v>
      </c>
      <c r="L44" s="11"/>
      <c r="M44" s="11"/>
      <c r="N44" s="11"/>
      <c r="O44" s="11"/>
      <c r="P44" s="11"/>
      <c r="Q44" s="11"/>
      <c r="R44" s="11"/>
    </row>
    <row r="45" spans="1:18" s="17" customFormat="1" ht="9.75" hidden="1" customHeight="1" x14ac:dyDescent="0.2">
      <c r="A45" s="4"/>
      <c r="B45" s="3"/>
      <c r="C45" s="129" t="str" cm="1">
        <f t="array" aca="1" ref="C45" ca="1">IFERROR(CONCATENATE(INDIRECT("'"&amp;A44&amp;"'!C"&amp;J44),", ",INDIRECT("'"&amp;A44&amp;"'!C"&amp;J44+2)),"")</f>
        <v/>
      </c>
      <c r="D45" s="89"/>
      <c r="E45" s="127" t="str" cm="1">
        <f t="array" aca="1" ref="E45" ca="1">IFERROR(INDIRECT("'"&amp;$A44&amp;"'!E"&amp;H45),"")</f>
        <v/>
      </c>
      <c r="F45" s="127" t="str" cm="1">
        <f t="array" aca="1" ref="F45" ca="1">IFERROR(INDIRECT("'"&amp;$A44&amp;"'!E"&amp;I45),"")</f>
        <v/>
      </c>
      <c r="G45" s="127" t="str" cm="1">
        <f t="array" aca="1" ref="G45" ca="1">IFERROR(INDIRECT("'"&amp;$A44&amp;"'!E"&amp;J45),"")</f>
        <v/>
      </c>
      <c r="H45" s="64">
        <v>11</v>
      </c>
      <c r="I45" s="64">
        <v>12</v>
      </c>
      <c r="J45" s="64">
        <v>13</v>
      </c>
      <c r="L45" s="11"/>
      <c r="M45" s="11"/>
      <c r="N45" s="11"/>
      <c r="O45" s="11"/>
      <c r="P45" s="11"/>
      <c r="Q45" s="11"/>
      <c r="R45" s="11"/>
    </row>
    <row r="46" spans="1:18" s="17" customFormat="1" ht="9.9499999999999993" hidden="1" customHeight="1" x14ac:dyDescent="0.25">
      <c r="A46" s="80" t="s">
        <v>141</v>
      </c>
      <c r="B46" s="3"/>
      <c r="C46" s="92" t="e">
        <f>VLOOKUP(A46,'Deckblatt Team'!$C$32:$E$55,2,FALSE)</f>
        <v>#N/A</v>
      </c>
      <c r="D46" s="121"/>
      <c r="E46" s="122" t="str">
        <f t="shared" ref="E46:G46" si="11">IF(E47=TRUE,"x","")</f>
        <v/>
      </c>
      <c r="F46" s="122" t="str">
        <f t="shared" si="11"/>
        <v/>
      </c>
      <c r="G46" s="122" t="str">
        <f t="shared" si="11"/>
        <v/>
      </c>
      <c r="H46" s="71"/>
      <c r="I46" s="71"/>
      <c r="J46" s="64">
        <v>12</v>
      </c>
      <c r="L46" s="11"/>
      <c r="M46" s="11"/>
      <c r="N46" s="11"/>
      <c r="O46" s="11"/>
      <c r="P46" s="11"/>
      <c r="Q46" s="11"/>
      <c r="R46" s="11"/>
    </row>
    <row r="47" spans="1:18" s="17" customFormat="1" ht="9.75" hidden="1" customHeight="1" x14ac:dyDescent="0.2">
      <c r="A47" s="4"/>
      <c r="B47" s="3"/>
      <c r="C47" s="97" t="str" cm="1">
        <f t="array" aca="1" ref="C47" ca="1">IFERROR(CONCATENATE(INDIRECT("'"&amp;A46&amp;"'!C"&amp;J46),", ",INDIRECT("'"&amp;A46&amp;"'!C"&amp;J46+2)),"")</f>
        <v/>
      </c>
      <c r="D47" s="89"/>
      <c r="E47" s="124" t="b">
        <v>0</v>
      </c>
      <c r="F47" s="124" t="b">
        <v>0</v>
      </c>
      <c r="G47" s="124" t="b">
        <v>0</v>
      </c>
      <c r="H47" s="71"/>
      <c r="I47" s="71"/>
      <c r="J47" s="64">
        <v>12</v>
      </c>
      <c r="L47" s="11"/>
      <c r="M47" s="11"/>
      <c r="N47" s="11"/>
      <c r="O47" s="11"/>
      <c r="P47" s="11"/>
      <c r="Q47" s="11"/>
      <c r="R47" s="11"/>
    </row>
    <row r="48" spans="1:18" s="17" customFormat="1" ht="9.9499999999999993" hidden="1" customHeight="1" x14ac:dyDescent="0.25">
      <c r="A48" s="80" t="s">
        <v>142</v>
      </c>
      <c r="B48" s="3"/>
      <c r="C48" s="92" t="e">
        <f>VLOOKUP(A48,'Deckblatt Team'!$C$32:$E$55,2,FALSE)</f>
        <v>#N/A</v>
      </c>
      <c r="D48" s="121"/>
      <c r="E48" s="122" t="str">
        <f t="shared" ref="E48:G48" si="12">IF(E49=TRUE,"x","")</f>
        <v/>
      </c>
      <c r="F48" s="122" t="str">
        <f t="shared" si="12"/>
        <v/>
      </c>
      <c r="G48" s="122" t="str">
        <f t="shared" si="12"/>
        <v/>
      </c>
      <c r="H48" s="71"/>
      <c r="I48" s="71"/>
      <c r="J48" s="64">
        <v>12</v>
      </c>
      <c r="L48" s="11"/>
      <c r="M48" s="11"/>
      <c r="N48" s="11"/>
      <c r="O48" s="11"/>
      <c r="P48" s="11"/>
      <c r="Q48" s="11"/>
      <c r="R48" s="11"/>
    </row>
    <row r="49" spans="1:18" s="17" customFormat="1" ht="9.75" hidden="1" customHeight="1" x14ac:dyDescent="0.2">
      <c r="A49" s="4"/>
      <c r="B49" s="3"/>
      <c r="C49" s="97" t="str" cm="1">
        <f t="array" aca="1" ref="C49" ca="1">IFERROR(CONCATENATE(INDIRECT("'"&amp;A48&amp;"'!C"&amp;J48),", ",INDIRECT("'"&amp;A48&amp;"'!C"&amp;J48+2)),"")</f>
        <v/>
      </c>
      <c r="D49" s="89"/>
      <c r="E49" s="124" t="b">
        <v>0</v>
      </c>
      <c r="F49" s="124" t="b">
        <v>0</v>
      </c>
      <c r="G49" s="124" t="b">
        <v>0</v>
      </c>
      <c r="H49" s="71"/>
      <c r="I49" s="71"/>
      <c r="J49" s="64">
        <v>12</v>
      </c>
      <c r="L49" s="11"/>
      <c r="M49" s="11"/>
      <c r="N49" s="11"/>
      <c r="O49" s="11"/>
      <c r="P49" s="11"/>
      <c r="Q49" s="11"/>
      <c r="R49" s="11"/>
    </row>
    <row r="50" spans="1:18" s="17" customFormat="1" ht="9.9499999999999993" hidden="1" customHeight="1" x14ac:dyDescent="0.25">
      <c r="A50" s="80" t="s">
        <v>143</v>
      </c>
      <c r="B50" s="3"/>
      <c r="C50" s="92" t="e">
        <f>VLOOKUP(A50,'Deckblatt Team'!$C$32:$E$55,2,FALSE)</f>
        <v>#N/A</v>
      </c>
      <c r="D50" s="121"/>
      <c r="E50" s="122" t="str">
        <f t="shared" ref="E50:G50" si="13">IF(E51=TRUE,"x","")</f>
        <v/>
      </c>
      <c r="F50" s="122" t="str">
        <f t="shared" si="13"/>
        <v/>
      </c>
      <c r="G50" s="122" t="str">
        <f t="shared" si="13"/>
        <v/>
      </c>
      <c r="H50" s="71"/>
      <c r="I50" s="71"/>
      <c r="J50" s="64">
        <v>12</v>
      </c>
      <c r="L50" s="11"/>
      <c r="M50" s="11"/>
      <c r="N50" s="11"/>
      <c r="O50" s="11"/>
      <c r="P50" s="11"/>
      <c r="Q50" s="11"/>
      <c r="R50" s="11"/>
    </row>
    <row r="51" spans="1:18" s="17" customFormat="1" ht="9.75" hidden="1" customHeight="1" x14ac:dyDescent="0.2">
      <c r="A51" s="4"/>
      <c r="B51" s="3"/>
      <c r="C51" s="97" t="str" cm="1">
        <f t="array" aca="1" ref="C51" ca="1">IFERROR(CONCATENATE(INDIRECT("'"&amp;A50&amp;"'!C"&amp;J50),", ",INDIRECT("'"&amp;A50&amp;"'!C"&amp;J50+2)),"")</f>
        <v/>
      </c>
      <c r="D51" s="89"/>
      <c r="E51" s="124" t="b">
        <v>0</v>
      </c>
      <c r="F51" s="124" t="b">
        <v>0</v>
      </c>
      <c r="G51" s="124" t="b">
        <v>0</v>
      </c>
      <c r="H51" s="71"/>
      <c r="I51" s="71"/>
      <c r="J51" s="64">
        <v>12</v>
      </c>
      <c r="L51" s="11"/>
      <c r="M51" s="11"/>
      <c r="N51" s="11"/>
      <c r="O51" s="11"/>
      <c r="P51" s="11"/>
      <c r="Q51" s="11"/>
      <c r="R51" s="11"/>
    </row>
    <row r="52" spans="1:18" s="17" customFormat="1" ht="9.9499999999999993" hidden="1" customHeight="1" x14ac:dyDescent="0.25">
      <c r="A52" s="80" t="s">
        <v>143</v>
      </c>
      <c r="B52" s="3"/>
      <c r="C52" s="92" t="e">
        <f>VLOOKUP(A52,'Deckblatt Team'!$C$32:$E$55,2,FALSE)</f>
        <v>#N/A</v>
      </c>
      <c r="D52" s="121"/>
      <c r="E52" s="122" t="str">
        <f t="shared" ref="E52:G52" si="14">IF(E53=TRUE,"x","")</f>
        <v/>
      </c>
      <c r="F52" s="122" t="str">
        <f t="shared" si="14"/>
        <v/>
      </c>
      <c r="G52" s="122" t="str">
        <f t="shared" si="14"/>
        <v/>
      </c>
      <c r="H52" s="71"/>
      <c r="I52" s="71"/>
      <c r="J52" s="64">
        <v>12</v>
      </c>
      <c r="L52" s="11"/>
      <c r="M52" s="11"/>
      <c r="N52" s="11"/>
      <c r="O52" s="11"/>
      <c r="P52" s="11"/>
      <c r="Q52" s="11"/>
      <c r="R52" s="11"/>
    </row>
    <row r="53" spans="1:18" s="17" customFormat="1" ht="9.75" hidden="1" customHeight="1" x14ac:dyDescent="0.2">
      <c r="A53" s="4"/>
      <c r="B53" s="3"/>
      <c r="C53" s="97" t="str" cm="1">
        <f t="array" aca="1" ref="C53" ca="1">IFERROR(CONCATENATE(INDIRECT("'"&amp;A52&amp;"'!C"&amp;J52),", ",INDIRECT("'"&amp;A52&amp;"'!C"&amp;J52+2)),"")</f>
        <v/>
      </c>
      <c r="D53" s="89"/>
      <c r="E53" s="124" t="b">
        <v>0</v>
      </c>
      <c r="F53" s="124" t="b">
        <v>0</v>
      </c>
      <c r="G53" s="124" t="b">
        <v>0</v>
      </c>
      <c r="H53" s="71"/>
      <c r="I53" s="71"/>
      <c r="J53" s="64">
        <v>12</v>
      </c>
      <c r="L53" s="11"/>
      <c r="M53" s="11"/>
      <c r="N53" s="11"/>
      <c r="O53" s="11"/>
      <c r="P53" s="11"/>
      <c r="Q53" s="11"/>
      <c r="R53" s="11"/>
    </row>
    <row r="54" spans="1:18" s="17" customFormat="1" ht="9.9499999999999993" hidden="1" customHeight="1" x14ac:dyDescent="0.25">
      <c r="A54" s="80" t="s">
        <v>143</v>
      </c>
      <c r="B54" s="3"/>
      <c r="C54" s="92" t="e">
        <f>VLOOKUP(A54,'Deckblatt Team'!$C$32:$E$55,2,FALSE)</f>
        <v>#N/A</v>
      </c>
      <c r="D54" s="121"/>
      <c r="E54" s="122" t="str">
        <f t="shared" ref="E54:G54" si="15">IF(E55=TRUE,"x","")</f>
        <v/>
      </c>
      <c r="F54" s="122" t="str">
        <f t="shared" si="15"/>
        <v/>
      </c>
      <c r="G54" s="122" t="str">
        <f t="shared" si="15"/>
        <v/>
      </c>
      <c r="H54" s="71"/>
      <c r="I54" s="71"/>
      <c r="J54" s="64">
        <v>12</v>
      </c>
      <c r="L54" s="11"/>
      <c r="M54" s="11"/>
      <c r="N54" s="11"/>
      <c r="O54" s="11"/>
      <c r="P54" s="11"/>
      <c r="Q54" s="11"/>
      <c r="R54" s="11"/>
    </row>
    <row r="55" spans="1:18" s="17" customFormat="1" ht="9.75" hidden="1" customHeight="1" x14ac:dyDescent="0.2">
      <c r="A55" s="4"/>
      <c r="B55" s="3"/>
      <c r="C55" s="97" t="str" cm="1">
        <f t="array" aca="1" ref="C55" ca="1">IFERROR(CONCATENATE(INDIRECT("'"&amp;A54&amp;"'!C"&amp;J54),", ",INDIRECT("'"&amp;A54&amp;"'!C"&amp;J54+2)),"")</f>
        <v/>
      </c>
      <c r="D55" s="89"/>
      <c r="E55" s="124" t="b">
        <v>0</v>
      </c>
      <c r="F55" s="124" t="b">
        <v>0</v>
      </c>
      <c r="G55" s="124" t="b">
        <v>0</v>
      </c>
      <c r="H55" s="71"/>
      <c r="I55" s="71"/>
      <c r="J55" s="64">
        <v>12</v>
      </c>
      <c r="L55" s="11"/>
      <c r="M55" s="11"/>
      <c r="N55" s="11"/>
      <c r="O55" s="11"/>
      <c r="P55" s="11"/>
      <c r="Q55" s="11"/>
      <c r="R55" s="11"/>
    </row>
    <row r="56" spans="1:18" s="17" customFormat="1" ht="9.9499999999999993" hidden="1" customHeight="1" x14ac:dyDescent="0.25">
      <c r="A56" s="80" t="s">
        <v>143</v>
      </c>
      <c r="B56" s="3"/>
      <c r="C56" s="92" t="e">
        <f>VLOOKUP(A56,'Deckblatt Team'!$C$32:$E$55,2,FALSE)</f>
        <v>#N/A</v>
      </c>
      <c r="D56" s="121"/>
      <c r="E56" s="122" t="str">
        <f t="shared" ref="E56:G56" si="16">IF(E57=TRUE,"x","")</f>
        <v/>
      </c>
      <c r="F56" s="122" t="str">
        <f t="shared" si="16"/>
        <v/>
      </c>
      <c r="G56" s="122" t="str">
        <f t="shared" si="16"/>
        <v/>
      </c>
      <c r="H56" s="71"/>
      <c r="I56" s="71"/>
      <c r="J56" s="64">
        <v>12</v>
      </c>
      <c r="L56" s="11"/>
      <c r="M56" s="11"/>
      <c r="N56" s="11"/>
      <c r="O56" s="11"/>
      <c r="P56" s="11"/>
      <c r="Q56" s="11"/>
      <c r="R56" s="11"/>
    </row>
    <row r="57" spans="1:18" s="17" customFormat="1" ht="9.75" hidden="1" customHeight="1" x14ac:dyDescent="0.2">
      <c r="A57" s="4"/>
      <c r="B57" s="3"/>
      <c r="C57" s="97" t="str" cm="1">
        <f t="array" aca="1" ref="C57" ca="1">IFERROR(CONCATENATE(INDIRECT("'"&amp;A56&amp;"'!C"&amp;J56),", ",INDIRECT("'"&amp;A56&amp;"'!C"&amp;J56+2)),"")</f>
        <v/>
      </c>
      <c r="D57" s="89"/>
      <c r="E57" s="124" t="b">
        <v>0</v>
      </c>
      <c r="F57" s="124" t="b">
        <v>0</v>
      </c>
      <c r="G57" s="124" t="b">
        <v>0</v>
      </c>
      <c r="H57" s="71"/>
      <c r="I57" s="71"/>
      <c r="J57" s="64">
        <v>12</v>
      </c>
      <c r="L57" s="11"/>
      <c r="M57" s="11"/>
      <c r="N57" s="11"/>
      <c r="O57" s="11"/>
      <c r="P57" s="11"/>
      <c r="Q57" s="11"/>
      <c r="R57" s="11"/>
    </row>
    <row r="58" spans="1:18" s="17" customFormat="1" ht="9.9499999999999993" hidden="1" customHeight="1" x14ac:dyDescent="0.25">
      <c r="A58" s="80" t="s">
        <v>143</v>
      </c>
      <c r="B58" s="3"/>
      <c r="C58" s="92" t="e">
        <f>VLOOKUP(A58,'Deckblatt Team'!$C$32:$E$55,2,FALSE)</f>
        <v>#N/A</v>
      </c>
      <c r="D58" s="121"/>
      <c r="E58" s="122" t="str">
        <f t="shared" ref="E58:G58" si="17">IF(E59=TRUE,"x","")</f>
        <v/>
      </c>
      <c r="F58" s="122" t="str">
        <f t="shared" si="17"/>
        <v/>
      </c>
      <c r="G58" s="122" t="str">
        <f t="shared" si="17"/>
        <v/>
      </c>
      <c r="H58" s="71"/>
      <c r="I58" s="71"/>
      <c r="J58" s="64">
        <v>12</v>
      </c>
      <c r="L58" s="11"/>
      <c r="M58" s="11"/>
      <c r="N58" s="11"/>
      <c r="O58" s="11"/>
      <c r="P58" s="11"/>
      <c r="Q58" s="11"/>
      <c r="R58" s="11"/>
    </row>
    <row r="59" spans="1:18" s="17" customFormat="1" ht="9.75" hidden="1" customHeight="1" x14ac:dyDescent="0.2">
      <c r="A59" s="4"/>
      <c r="B59" s="3"/>
      <c r="C59" s="97" t="str" cm="1">
        <f t="array" aca="1" ref="C59" ca="1">IFERROR(CONCATENATE(INDIRECT("'"&amp;A58&amp;"'!C"&amp;J58),", ",INDIRECT("'"&amp;A58&amp;"'!C"&amp;J58+2)),"")</f>
        <v/>
      </c>
      <c r="D59" s="89"/>
      <c r="E59" s="124" t="b">
        <v>0</v>
      </c>
      <c r="F59" s="124" t="b">
        <v>0</v>
      </c>
      <c r="G59" s="124" t="b">
        <v>0</v>
      </c>
      <c r="H59" s="71"/>
      <c r="I59" s="71"/>
      <c r="J59" s="64">
        <v>12</v>
      </c>
      <c r="L59" s="11"/>
      <c r="M59" s="11"/>
      <c r="N59" s="11"/>
      <c r="O59" s="11"/>
      <c r="P59" s="11"/>
      <c r="Q59" s="11"/>
      <c r="R59" s="11"/>
    </row>
    <row r="60" spans="1:18" s="17" customFormat="1" ht="9.9499999999999993" hidden="1" customHeight="1" x14ac:dyDescent="0.25">
      <c r="A60" s="80" t="s">
        <v>143</v>
      </c>
      <c r="B60" s="3"/>
      <c r="C60" s="92" t="e">
        <f>VLOOKUP(A60,'Deckblatt Team'!$C$32:$E$55,2,FALSE)</f>
        <v>#N/A</v>
      </c>
      <c r="D60" s="121"/>
      <c r="E60" s="122" t="str">
        <f t="shared" ref="E60:G60" si="18">IF(E61=TRUE,"x","")</f>
        <v/>
      </c>
      <c r="F60" s="122" t="str">
        <f t="shared" si="18"/>
        <v/>
      </c>
      <c r="G60" s="122" t="str">
        <f t="shared" si="18"/>
        <v/>
      </c>
      <c r="H60" s="71"/>
      <c r="I60" s="71"/>
      <c r="J60" s="64">
        <v>12</v>
      </c>
      <c r="L60" s="11"/>
      <c r="M60" s="11"/>
      <c r="N60" s="11"/>
      <c r="O60" s="11"/>
      <c r="P60" s="11"/>
      <c r="Q60" s="11"/>
      <c r="R60" s="11"/>
    </row>
    <row r="61" spans="1:18" s="17" customFormat="1" ht="9.75" hidden="1" customHeight="1" x14ac:dyDescent="0.2">
      <c r="A61" s="4"/>
      <c r="B61" s="3"/>
      <c r="C61" s="97" t="str" cm="1">
        <f t="array" aca="1" ref="C61" ca="1">IFERROR(CONCATENATE(INDIRECT("'"&amp;A60&amp;"'!C"&amp;J60),", ",INDIRECT("'"&amp;A60&amp;"'!C"&amp;J60+2)),"")</f>
        <v/>
      </c>
      <c r="D61" s="89"/>
      <c r="E61" s="124" t="b">
        <v>0</v>
      </c>
      <c r="F61" s="124" t="b">
        <v>0</v>
      </c>
      <c r="G61" s="124" t="b">
        <v>0</v>
      </c>
      <c r="H61" s="71"/>
      <c r="I61" s="71"/>
      <c r="J61" s="64">
        <v>12</v>
      </c>
      <c r="L61" s="11"/>
      <c r="M61" s="11"/>
      <c r="N61" s="11"/>
      <c r="O61" s="11"/>
      <c r="P61" s="11"/>
      <c r="Q61" s="11"/>
      <c r="R61" s="11"/>
    </row>
    <row r="62" spans="1:18" s="17" customFormat="1" ht="9.9499999999999993" hidden="1" customHeight="1" x14ac:dyDescent="0.25">
      <c r="A62" s="80" t="s">
        <v>143</v>
      </c>
      <c r="B62" s="3"/>
      <c r="C62" s="92" t="e">
        <f>VLOOKUP(A62,'Deckblatt Team'!$C$32:$E$55,2,FALSE)</f>
        <v>#N/A</v>
      </c>
      <c r="D62" s="121"/>
      <c r="E62" s="122" t="str">
        <f t="shared" ref="E62:G62" si="19">IF(E63=TRUE,"x","")</f>
        <v/>
      </c>
      <c r="F62" s="122" t="str">
        <f t="shared" si="19"/>
        <v/>
      </c>
      <c r="G62" s="122" t="str">
        <f t="shared" si="19"/>
        <v/>
      </c>
      <c r="H62" s="71"/>
      <c r="I62" s="71"/>
      <c r="J62" s="64">
        <v>12</v>
      </c>
      <c r="L62" s="11"/>
      <c r="M62" s="11"/>
      <c r="N62" s="11"/>
      <c r="O62" s="11"/>
      <c r="P62" s="11"/>
      <c r="Q62" s="11"/>
      <c r="R62" s="11"/>
    </row>
    <row r="63" spans="1:18" s="17" customFormat="1" ht="9.75" hidden="1" customHeight="1" x14ac:dyDescent="0.2">
      <c r="A63" s="4"/>
      <c r="B63" s="3"/>
      <c r="C63" s="97" t="str" cm="1">
        <f t="array" aca="1" ref="C63" ca="1">IFERROR(CONCATENATE(INDIRECT("'"&amp;A62&amp;"'!C"&amp;J62),", ",INDIRECT("'"&amp;A62&amp;"'!C"&amp;J62+2)),"")</f>
        <v/>
      </c>
      <c r="D63" s="89"/>
      <c r="E63" s="124" t="b">
        <v>0</v>
      </c>
      <c r="F63" s="124" t="b">
        <v>0</v>
      </c>
      <c r="G63" s="124" t="b">
        <v>0</v>
      </c>
      <c r="H63" s="71"/>
      <c r="I63" s="71"/>
      <c r="J63" s="64">
        <v>12</v>
      </c>
      <c r="L63" s="11"/>
      <c r="M63" s="11"/>
      <c r="N63" s="11"/>
      <c r="O63" s="11"/>
      <c r="P63" s="11"/>
      <c r="Q63" s="11"/>
      <c r="R63" s="11"/>
    </row>
    <row r="64" spans="1:18" s="17" customFormat="1" ht="9.9499999999999993" hidden="1" customHeight="1" x14ac:dyDescent="0.25">
      <c r="A64" s="80" t="s">
        <v>143</v>
      </c>
      <c r="B64" s="3"/>
      <c r="C64" s="92" t="e">
        <f>VLOOKUP(A64,'Deckblatt Team'!$C$32:$E$55,2,FALSE)</f>
        <v>#N/A</v>
      </c>
      <c r="D64" s="121"/>
      <c r="E64" s="122" t="str">
        <f t="shared" ref="E64:G64" si="20">IF(E65=TRUE,"x","")</f>
        <v/>
      </c>
      <c r="F64" s="122" t="str">
        <f t="shared" si="20"/>
        <v/>
      </c>
      <c r="G64" s="122" t="str">
        <f t="shared" si="20"/>
        <v/>
      </c>
      <c r="H64" s="71"/>
      <c r="I64" s="71"/>
      <c r="J64" s="64">
        <v>12</v>
      </c>
      <c r="L64" s="11"/>
      <c r="M64" s="11"/>
      <c r="N64" s="11"/>
      <c r="O64" s="11"/>
      <c r="P64" s="11"/>
      <c r="Q64" s="11"/>
      <c r="R64" s="11"/>
    </row>
    <row r="65" spans="1:18" s="17" customFormat="1" ht="9.75" hidden="1" customHeight="1" x14ac:dyDescent="0.2">
      <c r="A65" s="4"/>
      <c r="B65" s="3"/>
      <c r="C65" s="97" t="str" cm="1">
        <f t="array" aca="1" ref="C65" ca="1">IFERROR(CONCATENATE(INDIRECT("'"&amp;A64&amp;"'!C"&amp;J64),", ",INDIRECT("'"&amp;A64&amp;"'!C"&amp;J64+2)),"")</f>
        <v/>
      </c>
      <c r="D65" s="89"/>
      <c r="E65" s="124" t="b">
        <v>0</v>
      </c>
      <c r="F65" s="124" t="b">
        <v>0</v>
      </c>
      <c r="G65" s="124" t="b">
        <v>0</v>
      </c>
      <c r="H65" s="71"/>
      <c r="I65" s="71"/>
      <c r="J65" s="64">
        <v>12</v>
      </c>
      <c r="L65" s="11"/>
      <c r="M65" s="11"/>
      <c r="N65" s="11"/>
      <c r="O65" s="11"/>
      <c r="P65" s="11"/>
      <c r="Q65" s="11"/>
      <c r="R65" s="11"/>
    </row>
    <row r="66" spans="1:18" s="17" customFormat="1" ht="9.9499999999999993" hidden="1" customHeight="1" x14ac:dyDescent="0.25">
      <c r="A66" s="80" t="s">
        <v>143</v>
      </c>
      <c r="B66" s="3"/>
      <c r="C66" s="92" t="e">
        <f>VLOOKUP(A66,'Deckblatt Team'!$C$32:$E$55,2,FALSE)</f>
        <v>#N/A</v>
      </c>
      <c r="D66" s="121"/>
      <c r="E66" s="122" t="str">
        <f t="shared" ref="E66:G66" si="21">IF(E67=TRUE,"x","")</f>
        <v/>
      </c>
      <c r="F66" s="122" t="str">
        <f t="shared" si="21"/>
        <v/>
      </c>
      <c r="G66" s="122" t="str">
        <f t="shared" si="21"/>
        <v/>
      </c>
      <c r="H66" s="71"/>
      <c r="I66" s="71"/>
      <c r="J66" s="64">
        <v>12</v>
      </c>
      <c r="L66" s="11"/>
      <c r="M66" s="11"/>
      <c r="N66" s="11"/>
      <c r="O66" s="11"/>
      <c r="P66" s="11"/>
      <c r="Q66" s="11"/>
      <c r="R66" s="11"/>
    </row>
    <row r="67" spans="1:18" s="17" customFormat="1" ht="9.75" hidden="1" customHeight="1" x14ac:dyDescent="0.2">
      <c r="A67" s="4"/>
      <c r="B67" s="3"/>
      <c r="C67" s="97" t="str" cm="1">
        <f t="array" aca="1" ref="C67" ca="1">IFERROR(CONCATENATE(INDIRECT("'"&amp;A66&amp;"'!C"&amp;J66),", ",INDIRECT("'"&amp;A66&amp;"'!C"&amp;J66+2)),"")</f>
        <v/>
      </c>
      <c r="D67" s="89"/>
      <c r="E67" s="124" t="b">
        <v>0</v>
      </c>
      <c r="F67" s="124" t="b">
        <v>0</v>
      </c>
      <c r="G67" s="124" t="b">
        <v>0</v>
      </c>
      <c r="H67" s="71"/>
      <c r="I67" s="71"/>
      <c r="J67" s="64">
        <v>12</v>
      </c>
      <c r="L67" s="11"/>
      <c r="M67" s="11"/>
      <c r="N67" s="11"/>
      <c r="O67" s="11"/>
      <c r="P67" s="11"/>
      <c r="Q67" s="11"/>
      <c r="R67" s="11"/>
    </row>
    <row r="68" spans="1:18" s="17" customFormat="1" ht="9.9499999999999993" hidden="1" customHeight="1" x14ac:dyDescent="0.25">
      <c r="A68" s="80" t="s">
        <v>143</v>
      </c>
      <c r="B68" s="3"/>
      <c r="C68" s="92" t="e">
        <f>VLOOKUP(A68,'Deckblatt Team'!$C$32:$E$55,2,FALSE)</f>
        <v>#N/A</v>
      </c>
      <c r="D68" s="121"/>
      <c r="E68" s="122" t="str">
        <f t="shared" ref="E68:G68" si="22">IF(E69=TRUE,"x","")</f>
        <v/>
      </c>
      <c r="F68" s="122" t="str">
        <f t="shared" si="22"/>
        <v/>
      </c>
      <c r="G68" s="122" t="str">
        <f t="shared" si="22"/>
        <v/>
      </c>
      <c r="H68" s="71"/>
      <c r="I68" s="71"/>
      <c r="J68" s="64">
        <v>12</v>
      </c>
      <c r="L68" s="11"/>
      <c r="M68" s="11"/>
      <c r="N68" s="11"/>
      <c r="O68" s="11"/>
      <c r="P68" s="11"/>
      <c r="Q68" s="11"/>
      <c r="R68" s="11"/>
    </row>
    <row r="69" spans="1:18" s="17" customFormat="1" ht="15" hidden="1" customHeight="1" x14ac:dyDescent="0.2">
      <c r="A69" s="4"/>
      <c r="B69" s="3"/>
      <c r="C69" s="97" t="str" cm="1">
        <f t="array" aca="1" ref="C69" ca="1">IFERROR(CONCATENATE(INDIRECT("'"&amp;A68&amp;"'!C"&amp;J68),", ",INDIRECT("'"&amp;A68&amp;"'!C"&amp;J68+2)),"")</f>
        <v/>
      </c>
      <c r="D69" s="89"/>
      <c r="E69" s="125" t="b">
        <v>0</v>
      </c>
      <c r="F69" s="125" t="b">
        <v>0</v>
      </c>
      <c r="G69" s="125" t="b">
        <v>0</v>
      </c>
      <c r="H69" s="71"/>
      <c r="I69" s="71"/>
      <c r="J69" s="64">
        <v>12</v>
      </c>
      <c r="L69" s="11"/>
      <c r="M69" s="11"/>
      <c r="N69" s="11"/>
      <c r="O69" s="11"/>
      <c r="P69" s="11"/>
      <c r="Q69" s="11"/>
      <c r="R69" s="11"/>
    </row>
    <row r="70" spans="1:18" s="17" customFormat="1" ht="9.9499999999999993" customHeight="1" x14ac:dyDescent="0.2">
      <c r="A70" s="4"/>
      <c r="B70" s="3"/>
      <c r="C70" s="32"/>
      <c r="D70" s="32"/>
      <c r="E70" s="71"/>
      <c r="F70" s="71"/>
      <c r="G70" s="71"/>
      <c r="H70" s="71"/>
      <c r="I70" s="71"/>
      <c r="J70" s="64"/>
      <c r="L70" s="11"/>
      <c r="M70" s="11"/>
      <c r="N70" s="11"/>
      <c r="O70" s="11"/>
      <c r="P70" s="11"/>
      <c r="Q70" s="11"/>
      <c r="R70" s="11"/>
    </row>
    <row r="71" spans="1:18" s="17" customFormat="1" ht="12" customHeight="1" x14ac:dyDescent="0.2">
      <c r="A71" s="4"/>
      <c r="B71" s="3"/>
      <c r="C71" s="143" t="s">
        <v>115</v>
      </c>
      <c r="D71" s="52"/>
      <c r="E71" s="90"/>
      <c r="F71" s="90"/>
      <c r="G71" s="90"/>
      <c r="H71" s="90"/>
      <c r="I71" s="90"/>
      <c r="J71" s="64"/>
      <c r="L71" s="11"/>
      <c r="M71" s="11"/>
      <c r="N71" s="11"/>
      <c r="O71" s="11"/>
      <c r="P71" s="11"/>
      <c r="Q71" s="11"/>
      <c r="R71" s="11"/>
    </row>
    <row r="72" spans="1:18" s="17" customFormat="1" ht="9.9499999999999993" customHeight="1" x14ac:dyDescent="0.2">
      <c r="A72" s="80" t="s">
        <v>17</v>
      </c>
      <c r="B72" s="3"/>
      <c r="C72" s="93" t="str">
        <f>VLOOKUP(A72,'Deckblatt Team'!$C$32:$E$55,2,FALSE)</f>
        <v>Generalplanung</v>
      </c>
      <c r="D72" s="35"/>
      <c r="E72" s="67"/>
      <c r="F72" s="67"/>
      <c r="G72" s="67"/>
      <c r="H72" s="67"/>
      <c r="I72" s="67"/>
      <c r="J72" s="64"/>
      <c r="L72" s="11"/>
      <c r="M72" s="11"/>
      <c r="N72" s="11"/>
      <c r="O72" s="11"/>
      <c r="P72" s="11"/>
      <c r="Q72" s="11"/>
      <c r="R72" s="11"/>
    </row>
    <row r="73" spans="1:18" s="17" customFormat="1" ht="9.9499999999999993" customHeight="1" x14ac:dyDescent="0.2">
      <c r="A73" s="79" t="s">
        <v>119</v>
      </c>
      <c r="B73" s="3"/>
      <c r="C73" s="35" cm="1">
        <f t="array" aca="1" ref="C73" ca="1">INDIRECT("'"&amp;$A$72&amp;"'!C"&amp;J73)</f>
        <v>0</v>
      </c>
      <c r="D73" s="35"/>
      <c r="E73" s="67"/>
      <c r="F73" s="67"/>
      <c r="G73" s="67"/>
      <c r="H73" s="67"/>
      <c r="I73" s="67"/>
      <c r="J73" s="64">
        <v>206</v>
      </c>
      <c r="L73" s="11"/>
      <c r="M73" s="11"/>
      <c r="N73" s="11"/>
      <c r="O73" s="11"/>
      <c r="P73" s="11"/>
      <c r="Q73" s="11"/>
      <c r="R73" s="11"/>
    </row>
    <row r="74" spans="1:18" s="17" customFormat="1" ht="9.9499999999999993" customHeight="1" x14ac:dyDescent="0.2">
      <c r="A74" s="79" t="s">
        <v>133</v>
      </c>
      <c r="B74" s="3"/>
      <c r="C74" s="32" cm="1">
        <f t="array" aca="1" ref="C74" ca="1">INDIRECT("'"&amp;$A$72&amp;"'!C"&amp;J74)</f>
        <v>0</v>
      </c>
      <c r="D74" s="32"/>
      <c r="E74" s="71"/>
      <c r="F74" s="71"/>
      <c r="G74" s="71"/>
      <c r="H74" s="71"/>
      <c r="I74" s="71"/>
      <c r="J74" s="64">
        <v>208</v>
      </c>
      <c r="L74" s="11"/>
      <c r="M74" s="11"/>
      <c r="N74" s="11"/>
      <c r="O74" s="11"/>
      <c r="P74" s="11"/>
      <c r="Q74" s="11"/>
      <c r="R74" s="11"/>
    </row>
    <row r="75" spans="1:18" s="17" customFormat="1" ht="9.9499999999999993" customHeight="1" x14ac:dyDescent="0.2">
      <c r="A75" s="79" t="s">
        <v>121</v>
      </c>
      <c r="B75" s="3"/>
      <c r="C75" s="98" cm="1">
        <f t="array" aca="1" ref="C75" ca="1">INDIRECT("'"&amp;$A$72&amp;"'!C"&amp;J75)</f>
        <v>0</v>
      </c>
      <c r="D75" s="32"/>
      <c r="E75" s="71"/>
      <c r="F75" s="71"/>
      <c r="G75" s="71"/>
      <c r="H75" s="71"/>
      <c r="I75" s="71"/>
      <c r="J75" s="64">
        <v>210</v>
      </c>
      <c r="L75" s="11"/>
      <c r="M75" s="11"/>
      <c r="N75" s="11"/>
      <c r="O75" s="11"/>
      <c r="P75" s="11"/>
      <c r="Q75" s="11"/>
      <c r="R75" s="11"/>
    </row>
    <row r="76" spans="1:18" s="17" customFormat="1" ht="9.9499999999999993" customHeight="1" x14ac:dyDescent="0.2">
      <c r="A76" s="79" t="s">
        <v>122</v>
      </c>
      <c r="B76" s="3"/>
      <c r="C76" s="94" cm="1">
        <f t="array" aca="1" ref="C76" ca="1">INDIRECT("'"&amp;$A$72&amp;"'!C"&amp;J76)</f>
        <v>0</v>
      </c>
      <c r="D76" s="32"/>
      <c r="E76" s="71"/>
      <c r="F76" s="71"/>
      <c r="G76" s="71"/>
      <c r="H76" s="71"/>
      <c r="I76" s="71"/>
      <c r="J76" s="64">
        <v>212</v>
      </c>
      <c r="L76" s="11"/>
      <c r="M76" s="11"/>
      <c r="N76" s="11"/>
      <c r="O76" s="11"/>
      <c r="P76" s="11"/>
      <c r="Q76" s="11"/>
      <c r="R76" s="11"/>
    </row>
    <row r="77" spans="1:18" s="17" customFormat="1" ht="9.9499999999999993" customHeight="1" x14ac:dyDescent="0.2">
      <c r="A77" s="79" t="s">
        <v>119</v>
      </c>
      <c r="B77" s="3"/>
      <c r="C77" s="95" cm="1">
        <f t="array" aca="1" ref="C77" ca="1">INDIRECT("'"&amp;A72&amp;"'!C"&amp;J77)</f>
        <v>0</v>
      </c>
      <c r="D77" s="35"/>
      <c r="E77" s="67"/>
      <c r="F77" s="67"/>
      <c r="G77" s="67"/>
      <c r="H77" s="67"/>
      <c r="I77" s="67"/>
      <c r="J77" s="64">
        <v>220</v>
      </c>
      <c r="L77" s="11"/>
      <c r="M77" s="11"/>
      <c r="N77" s="11"/>
      <c r="O77" s="11"/>
      <c r="P77" s="11"/>
      <c r="Q77" s="11"/>
      <c r="R77" s="11"/>
    </row>
    <row r="78" spans="1:18" s="17" customFormat="1" ht="9.9499999999999993" customHeight="1" x14ac:dyDescent="0.2">
      <c r="A78" s="79" t="s">
        <v>133</v>
      </c>
      <c r="B78" s="3"/>
      <c r="C78" s="32" cm="1">
        <f t="array" aca="1" ref="C78" ca="1">INDIRECT("'"&amp;$A$72&amp;"'!C"&amp;J78)</f>
        <v>0</v>
      </c>
      <c r="D78" s="32"/>
      <c r="E78" s="71"/>
      <c r="F78" s="71"/>
      <c r="G78" s="71"/>
      <c r="H78" s="71"/>
      <c r="I78" s="71"/>
      <c r="J78" s="64">
        <v>222</v>
      </c>
      <c r="L78" s="11"/>
      <c r="M78" s="11"/>
      <c r="N78" s="11"/>
      <c r="O78" s="11"/>
      <c r="P78" s="11"/>
      <c r="Q78" s="11"/>
      <c r="R78" s="11"/>
    </row>
    <row r="79" spans="1:18" s="17" customFormat="1" ht="9.9499999999999993" customHeight="1" x14ac:dyDescent="0.2">
      <c r="A79" s="79" t="s">
        <v>121</v>
      </c>
      <c r="B79" s="3"/>
      <c r="C79" s="98" cm="1">
        <f t="array" aca="1" ref="C79" ca="1">INDIRECT("'"&amp;$A$72&amp;"'!C"&amp;J79)</f>
        <v>0</v>
      </c>
      <c r="D79" s="32"/>
      <c r="E79" s="71"/>
      <c r="F79" s="71"/>
      <c r="G79" s="71"/>
      <c r="H79" s="71"/>
      <c r="I79" s="71"/>
      <c r="J79" s="64">
        <v>224</v>
      </c>
      <c r="L79" s="11"/>
      <c r="M79" s="11"/>
      <c r="N79" s="11"/>
      <c r="O79" s="11"/>
      <c r="P79" s="11"/>
      <c r="Q79" s="11"/>
      <c r="R79" s="11"/>
    </row>
    <row r="80" spans="1:18" s="17" customFormat="1" ht="9.9499999999999993" customHeight="1" x14ac:dyDescent="0.2">
      <c r="A80" s="79" t="s">
        <v>122</v>
      </c>
      <c r="B80" s="3"/>
      <c r="C80" s="89" cm="1">
        <f t="array" aca="1" ref="C80" ca="1">INDIRECT("'"&amp;$A$72&amp;"'!C"&amp;J80)</f>
        <v>0</v>
      </c>
      <c r="D80" s="32"/>
      <c r="E80" s="71"/>
      <c r="F80" s="71"/>
      <c r="G80" s="71"/>
      <c r="H80" s="71"/>
      <c r="I80" s="71"/>
      <c r="J80" s="64">
        <v>226</v>
      </c>
      <c r="L80" s="11"/>
      <c r="M80" s="11"/>
      <c r="N80" s="11"/>
      <c r="O80" s="11"/>
      <c r="P80" s="11"/>
      <c r="Q80" s="11"/>
      <c r="R80" s="11"/>
    </row>
    <row r="81" spans="1:18" s="17" customFormat="1" ht="9.9499999999999993" customHeight="1" x14ac:dyDescent="0.2">
      <c r="A81" s="80" t="s">
        <v>27</v>
      </c>
      <c r="B81" s="3"/>
      <c r="C81" s="93" t="str">
        <f>VLOOKUP(A81,'Deckblatt Team'!$C$32:$E$55,2,FALSE)</f>
        <v>Architektur</v>
      </c>
      <c r="D81" s="35"/>
      <c r="E81" s="67"/>
      <c r="F81" s="67"/>
      <c r="G81" s="67"/>
      <c r="H81" s="67"/>
      <c r="I81" s="67"/>
      <c r="J81" s="64"/>
      <c r="L81" s="11"/>
      <c r="M81" s="11"/>
      <c r="N81" s="11"/>
      <c r="O81" s="11"/>
      <c r="P81" s="11"/>
      <c r="Q81" s="11"/>
      <c r="R81" s="11"/>
    </row>
    <row r="82" spans="1:18" s="17" customFormat="1" ht="9.9499999999999993" customHeight="1" x14ac:dyDescent="0.2">
      <c r="A82" s="79" t="s">
        <v>119</v>
      </c>
      <c r="B82" s="3"/>
      <c r="C82" s="35" cm="1">
        <f t="array" aca="1" ref="C82" ca="1">INDIRECT("'"&amp;$A$81&amp;"'!C"&amp;J82)</f>
        <v>0</v>
      </c>
      <c r="D82" s="35"/>
      <c r="E82" s="67"/>
      <c r="F82" s="67"/>
      <c r="G82" s="67"/>
      <c r="H82" s="67"/>
      <c r="I82" s="67"/>
      <c r="J82" s="64">
        <v>206</v>
      </c>
      <c r="L82" s="11"/>
      <c r="M82" s="11"/>
      <c r="N82" s="11"/>
      <c r="O82" s="11"/>
      <c r="P82" s="11"/>
      <c r="Q82" s="11"/>
      <c r="R82" s="11"/>
    </row>
    <row r="83" spans="1:18" s="17" customFormat="1" ht="9.9499999999999993" customHeight="1" x14ac:dyDescent="0.2">
      <c r="A83" s="79" t="s">
        <v>133</v>
      </c>
      <c r="B83" s="3"/>
      <c r="C83" s="32" cm="1">
        <f t="array" aca="1" ref="C83" ca="1">INDIRECT("'"&amp;$A$81&amp;"'!C"&amp;J83)</f>
        <v>0</v>
      </c>
      <c r="D83" s="32"/>
      <c r="E83" s="71"/>
      <c r="F83" s="71"/>
      <c r="G83" s="71"/>
      <c r="H83" s="71"/>
      <c r="I83" s="71"/>
      <c r="J83" s="64">
        <v>208</v>
      </c>
      <c r="L83" s="11"/>
      <c r="M83" s="11"/>
      <c r="N83" s="11"/>
      <c r="O83" s="11"/>
      <c r="P83" s="11"/>
      <c r="Q83" s="11"/>
      <c r="R83" s="11"/>
    </row>
    <row r="84" spans="1:18" s="17" customFormat="1" ht="9.9499999999999993" customHeight="1" x14ac:dyDescent="0.2">
      <c r="A84" s="79" t="s">
        <v>121</v>
      </c>
      <c r="B84" s="3"/>
      <c r="C84" s="98" cm="1">
        <f t="array" aca="1" ref="C84" ca="1">INDIRECT("'"&amp;$A$81&amp;"'!C"&amp;J84)</f>
        <v>0</v>
      </c>
      <c r="D84" s="32"/>
      <c r="E84" s="71"/>
      <c r="F84" s="71"/>
      <c r="G84" s="71"/>
      <c r="H84" s="71"/>
      <c r="I84" s="71"/>
      <c r="J84" s="64">
        <v>210</v>
      </c>
      <c r="L84" s="11"/>
      <c r="M84" s="11"/>
      <c r="N84" s="11"/>
      <c r="O84" s="11"/>
      <c r="P84" s="11"/>
      <c r="Q84" s="11"/>
      <c r="R84" s="11"/>
    </row>
    <row r="85" spans="1:18" s="17" customFormat="1" ht="9.9499999999999993" customHeight="1" x14ac:dyDescent="0.2">
      <c r="A85" s="79" t="s">
        <v>122</v>
      </c>
      <c r="B85" s="3"/>
      <c r="C85" s="94" cm="1">
        <f t="array" aca="1" ref="C85" ca="1">INDIRECT("'"&amp;$A$81&amp;"'!C"&amp;J85)</f>
        <v>0</v>
      </c>
      <c r="D85" s="32"/>
      <c r="E85" s="71"/>
      <c r="F85" s="71"/>
      <c r="G85" s="71"/>
      <c r="H85" s="71"/>
      <c r="I85" s="71"/>
      <c r="J85" s="64">
        <v>212</v>
      </c>
      <c r="L85" s="11"/>
      <c r="M85" s="11"/>
      <c r="N85" s="11"/>
      <c r="O85" s="11"/>
      <c r="P85" s="11"/>
      <c r="Q85" s="11"/>
      <c r="R85" s="11"/>
    </row>
    <row r="86" spans="1:18" s="17" customFormat="1" ht="9.9499999999999993" customHeight="1" x14ac:dyDescent="0.2">
      <c r="A86" s="79" t="s">
        <v>119</v>
      </c>
      <c r="B86" s="3"/>
      <c r="C86" s="95" cm="1">
        <f t="array" aca="1" ref="C86" ca="1">INDIRECT("'"&amp;A81&amp;"'!C"&amp;J86)</f>
        <v>0</v>
      </c>
      <c r="D86" s="35"/>
      <c r="E86" s="67"/>
      <c r="F86" s="67"/>
      <c r="G86" s="67"/>
      <c r="H86" s="67"/>
      <c r="I86" s="67"/>
      <c r="J86" s="64">
        <v>220</v>
      </c>
      <c r="L86" s="11"/>
      <c r="M86" s="11"/>
      <c r="N86" s="11"/>
      <c r="O86" s="11"/>
      <c r="P86" s="11"/>
      <c r="Q86" s="11"/>
      <c r="R86" s="11"/>
    </row>
    <row r="87" spans="1:18" s="17" customFormat="1" ht="9.9499999999999993" customHeight="1" x14ac:dyDescent="0.2">
      <c r="A87" s="79" t="s">
        <v>133</v>
      </c>
      <c r="B87" s="3"/>
      <c r="C87" s="32" cm="1">
        <f t="array" aca="1" ref="C87" ca="1">INDIRECT("'"&amp;$A$81&amp;"'!C"&amp;J87)</f>
        <v>0</v>
      </c>
      <c r="D87" s="32"/>
      <c r="E87" s="71"/>
      <c r="F87" s="71"/>
      <c r="G87" s="71"/>
      <c r="H87" s="71"/>
      <c r="I87" s="71"/>
      <c r="J87" s="64">
        <v>222</v>
      </c>
      <c r="L87" s="11"/>
      <c r="M87" s="11"/>
      <c r="N87" s="11"/>
      <c r="O87" s="11"/>
      <c r="P87" s="11"/>
      <c r="Q87" s="11"/>
      <c r="R87" s="11"/>
    </row>
    <row r="88" spans="1:18" s="17" customFormat="1" ht="9.9499999999999993" customHeight="1" x14ac:dyDescent="0.2">
      <c r="A88" s="79" t="s">
        <v>121</v>
      </c>
      <c r="B88" s="3"/>
      <c r="C88" s="98" cm="1">
        <f t="array" aca="1" ref="C88" ca="1">INDIRECT("'"&amp;$A$81&amp;"'!C"&amp;J88)</f>
        <v>0</v>
      </c>
      <c r="D88" s="32"/>
      <c r="E88" s="71"/>
      <c r="F88" s="71"/>
      <c r="G88" s="71"/>
      <c r="H88" s="71"/>
      <c r="I88" s="71"/>
      <c r="J88" s="64">
        <v>224</v>
      </c>
      <c r="L88" s="11"/>
      <c r="M88" s="11"/>
      <c r="N88" s="11"/>
      <c r="O88" s="11"/>
      <c r="P88" s="11"/>
      <c r="Q88" s="11"/>
      <c r="R88" s="11"/>
    </row>
    <row r="89" spans="1:18" s="17" customFormat="1" ht="9.9499999999999993" customHeight="1" x14ac:dyDescent="0.2">
      <c r="A89" s="79" t="s">
        <v>122</v>
      </c>
      <c r="B89" s="3"/>
      <c r="C89" s="89" cm="1">
        <f t="array" aca="1" ref="C89" ca="1">INDIRECT("'"&amp;$A$81&amp;"'!C"&amp;J89)</f>
        <v>0</v>
      </c>
      <c r="D89" s="32"/>
      <c r="E89" s="71"/>
      <c r="F89" s="71"/>
      <c r="G89" s="71"/>
      <c r="H89" s="71"/>
      <c r="I89" s="71"/>
      <c r="J89" s="64">
        <v>226</v>
      </c>
      <c r="L89" s="11"/>
      <c r="M89" s="11"/>
      <c r="N89" s="11"/>
      <c r="O89" s="11"/>
      <c r="P89" s="11"/>
      <c r="Q89" s="11"/>
      <c r="R89" s="11"/>
    </row>
    <row r="90" spans="1:18" s="17" customFormat="1" ht="9.9499999999999993" customHeight="1" x14ac:dyDescent="0.2">
      <c r="A90" s="80" t="s">
        <v>28</v>
      </c>
      <c r="B90" s="3"/>
      <c r="C90" s="93" t="str">
        <f>VLOOKUP(A90,'Deckblatt Team'!$C$32:$E$55,2,FALSE)</f>
        <v>Baumanagement/Bauleitung</v>
      </c>
      <c r="D90" s="35"/>
      <c r="E90" s="67"/>
      <c r="F90" s="67"/>
      <c r="G90" s="67"/>
      <c r="H90" s="67"/>
      <c r="I90" s="67"/>
      <c r="J90" s="64"/>
      <c r="L90" s="11"/>
      <c r="M90" s="11"/>
      <c r="N90" s="11"/>
      <c r="O90" s="11"/>
      <c r="P90" s="11"/>
      <c r="Q90" s="11"/>
      <c r="R90" s="11"/>
    </row>
    <row r="91" spans="1:18" s="17" customFormat="1" ht="9.9499999999999993" customHeight="1" x14ac:dyDescent="0.2">
      <c r="A91" s="79" t="s">
        <v>119</v>
      </c>
      <c r="B91" s="3"/>
      <c r="C91" s="35" cm="1">
        <f t="array" aca="1" ref="C91" ca="1">INDIRECT("'"&amp;$A$90&amp;"'!C"&amp;J91)</f>
        <v>0</v>
      </c>
      <c r="D91" s="35"/>
      <c r="E91" s="67"/>
      <c r="F91" s="67"/>
      <c r="G91" s="67"/>
      <c r="H91" s="67"/>
      <c r="I91" s="67"/>
      <c r="J91" s="64">
        <v>206</v>
      </c>
      <c r="L91" s="11"/>
      <c r="M91" s="11"/>
      <c r="N91" s="11"/>
      <c r="O91" s="11"/>
      <c r="P91" s="11"/>
      <c r="Q91" s="11"/>
      <c r="R91" s="11"/>
    </row>
    <row r="92" spans="1:18" s="17" customFormat="1" ht="9.9499999999999993" customHeight="1" x14ac:dyDescent="0.2">
      <c r="A92" s="79" t="s">
        <v>133</v>
      </c>
      <c r="B92" s="3"/>
      <c r="C92" s="32" cm="1">
        <f t="array" aca="1" ref="C92" ca="1">INDIRECT("'"&amp;$A$90&amp;"'!C"&amp;J92)</f>
        <v>0</v>
      </c>
      <c r="D92" s="32"/>
      <c r="E92" s="71"/>
      <c r="F92" s="71"/>
      <c r="G92" s="71"/>
      <c r="H92" s="71"/>
      <c r="I92" s="71"/>
      <c r="J92" s="64">
        <v>208</v>
      </c>
      <c r="L92" s="11"/>
      <c r="M92" s="11"/>
      <c r="N92" s="11"/>
      <c r="O92" s="11"/>
      <c r="P92" s="11"/>
      <c r="Q92" s="11"/>
      <c r="R92" s="11"/>
    </row>
    <row r="93" spans="1:18" s="17" customFormat="1" ht="9.9499999999999993" customHeight="1" x14ac:dyDescent="0.2">
      <c r="A93" s="79" t="s">
        <v>121</v>
      </c>
      <c r="B93" s="3"/>
      <c r="C93" s="98" cm="1">
        <f t="array" aca="1" ref="C93" ca="1">INDIRECT("'"&amp;$A$90&amp;"'!C"&amp;J93)</f>
        <v>0</v>
      </c>
      <c r="D93" s="32"/>
      <c r="E93" s="71"/>
      <c r="F93" s="71"/>
      <c r="G93" s="71"/>
      <c r="H93" s="71"/>
      <c r="I93" s="71"/>
      <c r="J93" s="64">
        <v>210</v>
      </c>
      <c r="L93" s="11"/>
      <c r="M93" s="11"/>
      <c r="N93" s="11"/>
      <c r="O93" s="11"/>
      <c r="P93" s="11"/>
      <c r="Q93" s="11"/>
      <c r="R93" s="11"/>
    </row>
    <row r="94" spans="1:18" s="17" customFormat="1" ht="9.9499999999999993" customHeight="1" x14ac:dyDescent="0.2">
      <c r="A94" s="79" t="s">
        <v>122</v>
      </c>
      <c r="B94" s="3"/>
      <c r="C94" s="94" cm="1">
        <f t="array" aca="1" ref="C94" ca="1">INDIRECT("'"&amp;$A$90&amp;"'!C"&amp;J94)</f>
        <v>0</v>
      </c>
      <c r="D94" s="32"/>
      <c r="E94" s="71"/>
      <c r="F94" s="71"/>
      <c r="G94" s="71"/>
      <c r="H94" s="71"/>
      <c r="I94" s="71"/>
      <c r="J94" s="64">
        <v>212</v>
      </c>
      <c r="L94" s="11"/>
      <c r="M94" s="11"/>
      <c r="N94" s="11"/>
      <c r="O94" s="11"/>
      <c r="P94" s="11"/>
      <c r="Q94" s="11"/>
      <c r="R94" s="11"/>
    </row>
    <row r="95" spans="1:18" s="17" customFormat="1" ht="9.9499999999999993" customHeight="1" x14ac:dyDescent="0.2">
      <c r="A95" s="79" t="s">
        <v>119</v>
      </c>
      <c r="B95" s="3"/>
      <c r="C95" s="95" cm="1">
        <f t="array" aca="1" ref="C95" ca="1">INDIRECT("'"&amp;A90&amp;"'!C"&amp;J95)</f>
        <v>0</v>
      </c>
      <c r="D95" s="35"/>
      <c r="E95" s="67"/>
      <c r="F95" s="67"/>
      <c r="G95" s="67"/>
      <c r="H95" s="67"/>
      <c r="I95" s="67"/>
      <c r="J95" s="64">
        <v>220</v>
      </c>
      <c r="L95" s="11"/>
      <c r="M95" s="11"/>
      <c r="N95" s="11"/>
      <c r="O95" s="11"/>
      <c r="P95" s="11"/>
      <c r="Q95" s="11"/>
      <c r="R95" s="11"/>
    </row>
    <row r="96" spans="1:18" s="17" customFormat="1" ht="9.9499999999999993" customHeight="1" x14ac:dyDescent="0.2">
      <c r="A96" s="79" t="s">
        <v>133</v>
      </c>
      <c r="B96" s="3"/>
      <c r="C96" s="32" cm="1">
        <f t="array" aca="1" ref="C96" ca="1">INDIRECT("'"&amp;$A$90&amp;"'!C"&amp;J96)</f>
        <v>0</v>
      </c>
      <c r="D96" s="32"/>
      <c r="E96" s="71"/>
      <c r="F96" s="71"/>
      <c r="G96" s="71"/>
      <c r="H96" s="71"/>
      <c r="I96" s="71"/>
      <c r="J96" s="64">
        <v>222</v>
      </c>
      <c r="L96" s="11"/>
      <c r="M96" s="11"/>
      <c r="N96" s="11"/>
      <c r="O96" s="11"/>
      <c r="P96" s="11"/>
      <c r="Q96" s="11"/>
      <c r="R96" s="11"/>
    </row>
    <row r="97" spans="1:18" s="17" customFormat="1" ht="9.9499999999999993" customHeight="1" x14ac:dyDescent="0.2">
      <c r="A97" s="79" t="s">
        <v>121</v>
      </c>
      <c r="B97" s="3"/>
      <c r="C97" s="98" cm="1">
        <f t="array" aca="1" ref="C97" ca="1">INDIRECT("'"&amp;$A$90&amp;"'!C"&amp;J97)</f>
        <v>0</v>
      </c>
      <c r="D97" s="32"/>
      <c r="E97" s="71"/>
      <c r="F97" s="71"/>
      <c r="G97" s="71"/>
      <c r="H97" s="71"/>
      <c r="I97" s="71"/>
      <c r="J97" s="64">
        <v>224</v>
      </c>
      <c r="L97" s="11"/>
      <c r="M97" s="11"/>
      <c r="N97" s="11"/>
      <c r="O97" s="11"/>
      <c r="P97" s="11"/>
      <c r="Q97" s="11"/>
      <c r="R97" s="11"/>
    </row>
    <row r="98" spans="1:18" s="17" customFormat="1" ht="9.9499999999999993" customHeight="1" x14ac:dyDescent="0.2">
      <c r="A98" s="79" t="s">
        <v>122</v>
      </c>
      <c r="B98" s="3"/>
      <c r="C98" s="89" cm="1">
        <f t="array" aca="1" ref="C98" ca="1">INDIRECT("'"&amp;$A$90&amp;"'!C"&amp;J98)</f>
        <v>0</v>
      </c>
      <c r="D98" s="32"/>
      <c r="E98" s="71"/>
      <c r="F98" s="71"/>
      <c r="G98" s="71"/>
      <c r="H98" s="71"/>
      <c r="I98" s="71"/>
      <c r="J98" s="64">
        <v>226</v>
      </c>
      <c r="L98" s="11"/>
      <c r="M98" s="11"/>
      <c r="N98" s="11"/>
      <c r="O98" s="11"/>
      <c r="P98" s="11"/>
      <c r="Q98" s="11"/>
      <c r="R98" s="11"/>
    </row>
    <row r="99" spans="1:18" s="17" customFormat="1" ht="11.25" customHeight="1" x14ac:dyDescent="0.2">
      <c r="A99" s="1"/>
      <c r="B99" s="11"/>
      <c r="C99" s="12"/>
      <c r="D99" s="12"/>
      <c r="E99" s="69"/>
      <c r="F99" s="69"/>
      <c r="G99" s="69"/>
      <c r="H99" s="69"/>
      <c r="I99" s="69"/>
      <c r="J99" s="65"/>
      <c r="L99" s="11"/>
      <c r="M99" s="11"/>
      <c r="N99" s="11"/>
      <c r="O99" s="11"/>
      <c r="P99" s="11"/>
      <c r="Q99" s="11"/>
      <c r="R99" s="11"/>
    </row>
    <row r="100" spans="1:18" s="17" customFormat="1" ht="68.25" customHeight="1" x14ac:dyDescent="0.2">
      <c r="A100" s="1"/>
      <c r="B100" s="11"/>
      <c r="C100" s="12"/>
      <c r="D100" s="12"/>
      <c r="E100" s="69"/>
      <c r="F100" s="69"/>
      <c r="G100" s="69"/>
      <c r="H100" s="69"/>
      <c r="I100" s="69"/>
      <c r="J100" s="65"/>
      <c r="L100" s="11"/>
      <c r="M100" s="11"/>
      <c r="N100" s="11"/>
      <c r="O100" s="11"/>
      <c r="P100" s="11"/>
      <c r="Q100" s="11"/>
      <c r="R100" s="11"/>
    </row>
    <row r="101" spans="1:18" s="15" customFormat="1" ht="42.75" x14ac:dyDescent="0.2">
      <c r="A101" s="9"/>
      <c r="B101" s="3"/>
      <c r="C101" s="100" t="str">
        <f>C9</f>
        <v>XX</v>
      </c>
      <c r="D101" s="88"/>
      <c r="E101" s="69"/>
      <c r="F101" s="69"/>
      <c r="G101" s="69"/>
      <c r="H101" s="75"/>
      <c r="I101" s="75"/>
      <c r="J101" s="66"/>
      <c r="K101" s="17"/>
    </row>
    <row r="102" spans="1:18" s="15" customFormat="1" ht="14.25" customHeight="1" x14ac:dyDescent="0.2">
      <c r="A102" s="9"/>
      <c r="B102" s="3"/>
      <c r="C102" s="160" t="str">
        <f ca="1">C11</f>
        <v xml:space="preserve">, </v>
      </c>
      <c r="D102" s="88"/>
      <c r="E102" s="69"/>
      <c r="F102" s="69"/>
      <c r="G102" s="69"/>
      <c r="H102" s="75"/>
      <c r="I102" s="75"/>
      <c r="J102" s="66"/>
      <c r="K102" s="17"/>
    </row>
    <row r="103" spans="1:18" s="15" customFormat="1" ht="30.75" customHeight="1" x14ac:dyDescent="0.2">
      <c r="A103" s="9"/>
      <c r="B103" s="3"/>
      <c r="C103" s="144"/>
      <c r="D103" s="88"/>
      <c r="E103" s="69"/>
      <c r="F103" s="69"/>
      <c r="G103" s="69"/>
      <c r="H103" s="75"/>
      <c r="I103" s="75"/>
      <c r="J103" s="66"/>
      <c r="K103" s="17"/>
    </row>
    <row r="104" spans="1:18" s="17" customFormat="1" ht="11.25" customHeight="1" x14ac:dyDescent="0.2">
      <c r="A104" s="1"/>
      <c r="B104" s="11"/>
      <c r="C104" s="143" t="s">
        <v>144</v>
      </c>
      <c r="D104" s="182"/>
      <c r="E104" s="182"/>
      <c r="F104" s="182"/>
      <c r="G104" s="182"/>
      <c r="H104" s="182"/>
      <c r="J104" s="65"/>
      <c r="L104" s="11"/>
      <c r="M104" s="11"/>
      <c r="N104" s="11"/>
      <c r="O104" s="11"/>
      <c r="P104" s="11"/>
      <c r="Q104" s="11"/>
      <c r="R104" s="11"/>
    </row>
    <row r="105" spans="1:18" s="17" customFormat="1" ht="11.25" customHeight="1" x14ac:dyDescent="0.2">
      <c r="A105" s="1"/>
      <c r="B105" s="11"/>
      <c r="C105" s="101" t="s">
        <v>145</v>
      </c>
      <c r="D105" s="35"/>
      <c r="E105" s="35"/>
      <c r="F105" s="35"/>
      <c r="G105" s="35"/>
      <c r="H105" s="35"/>
      <c r="J105" s="65"/>
      <c r="L105" s="11"/>
      <c r="M105" s="11"/>
      <c r="N105" s="11"/>
      <c r="O105" s="11"/>
      <c r="P105" s="11"/>
      <c r="Q105" s="11"/>
      <c r="R105" s="11"/>
    </row>
    <row r="106" spans="1:18" s="17" customFormat="1" ht="9.9499999999999993" customHeight="1" x14ac:dyDescent="0.2">
      <c r="B106" s="3"/>
      <c r="C106" s="135" t="s">
        <v>146</v>
      </c>
      <c r="D106" s="67"/>
      <c r="E106" s="67"/>
      <c r="F106" s="67"/>
      <c r="G106" s="67"/>
      <c r="H106" s="67"/>
      <c r="J106" s="64"/>
      <c r="L106" s="11"/>
      <c r="M106" s="11"/>
      <c r="N106" s="11"/>
      <c r="O106" s="11"/>
      <c r="P106" s="11"/>
      <c r="Q106" s="11"/>
      <c r="R106" s="11"/>
    </row>
    <row r="107" spans="1:18" s="17" customFormat="1" ht="9.9499999999999993" customHeight="1" x14ac:dyDescent="0.2">
      <c r="A107" s="4"/>
      <c r="B107" s="3"/>
      <c r="C107" s="101" t="s">
        <v>147</v>
      </c>
      <c r="D107" s="67"/>
      <c r="E107" s="67"/>
      <c r="F107" s="67"/>
      <c r="G107" s="67"/>
      <c r="H107" s="67"/>
      <c r="J107" s="64"/>
      <c r="L107" s="11"/>
      <c r="M107" s="11"/>
      <c r="N107" s="11"/>
      <c r="O107" s="11"/>
      <c r="P107" s="11"/>
      <c r="Q107" s="11"/>
      <c r="R107" s="11"/>
    </row>
    <row r="108" spans="1:18" s="17" customFormat="1" ht="9.9499999999999993" customHeight="1" x14ac:dyDescent="0.2">
      <c r="B108" s="3"/>
      <c r="C108" s="136" t="s">
        <v>148</v>
      </c>
      <c r="D108" s="67"/>
      <c r="E108" s="67"/>
      <c r="F108" s="67"/>
      <c r="G108" s="67"/>
      <c r="H108" s="67"/>
      <c r="J108" s="64"/>
      <c r="L108" s="11"/>
      <c r="M108" s="11"/>
      <c r="N108" s="11"/>
      <c r="O108" s="11"/>
      <c r="P108" s="11"/>
      <c r="Q108" s="11"/>
      <c r="R108" s="11"/>
    </row>
    <row r="109" spans="1:18" s="17" customFormat="1" ht="9.9499999999999993" customHeight="1" x14ac:dyDescent="0.2">
      <c r="A109" s="4"/>
      <c r="B109" s="3"/>
      <c r="C109" s="101" t="s">
        <v>149</v>
      </c>
      <c r="D109" s="67"/>
      <c r="E109" s="67"/>
      <c r="F109" s="67"/>
      <c r="G109" s="67"/>
      <c r="H109" s="67"/>
      <c r="J109" s="64"/>
      <c r="L109" s="11"/>
      <c r="M109" s="11"/>
      <c r="N109" s="11"/>
      <c r="O109" s="11"/>
      <c r="P109" s="11"/>
      <c r="Q109" s="11"/>
      <c r="R109" s="11"/>
    </row>
    <row r="110" spans="1:18" s="35" customFormat="1" ht="10.35" customHeight="1" x14ac:dyDescent="0.2">
      <c r="B110" s="34"/>
      <c r="C110" s="137" t="s">
        <v>150</v>
      </c>
      <c r="D110" s="71"/>
      <c r="E110" s="71"/>
      <c r="F110" s="71"/>
      <c r="G110" s="71"/>
      <c r="H110" s="71"/>
      <c r="I110" s="72"/>
      <c r="J110" s="73"/>
      <c r="L110" s="34"/>
      <c r="M110" s="34"/>
      <c r="N110" s="34"/>
      <c r="O110" s="34"/>
      <c r="P110" s="34"/>
      <c r="Q110" s="34"/>
      <c r="R110" s="34"/>
    </row>
    <row r="111" spans="1:18" s="35" customFormat="1" ht="45" customHeight="1" x14ac:dyDescent="0.2">
      <c r="A111" s="1"/>
      <c r="B111" s="34"/>
      <c r="C111" s="71"/>
      <c r="D111" s="71"/>
      <c r="E111" s="71"/>
      <c r="F111" s="71"/>
      <c r="G111" s="71"/>
      <c r="H111" s="71"/>
      <c r="I111" s="72"/>
      <c r="J111" s="73"/>
      <c r="L111" s="34"/>
      <c r="M111" s="34"/>
      <c r="N111" s="34"/>
      <c r="O111" s="34"/>
      <c r="P111" s="34"/>
      <c r="Q111" s="34"/>
      <c r="R111" s="34"/>
    </row>
    <row r="112" spans="1:18" s="17" customFormat="1" ht="11.25" customHeight="1" x14ac:dyDescent="0.2">
      <c r="A112" s="1"/>
      <c r="B112" s="11"/>
      <c r="C112" s="143" t="s">
        <v>181</v>
      </c>
      <c r="D112" s="182"/>
      <c r="E112" s="182"/>
      <c r="F112" s="182"/>
      <c r="G112" s="182"/>
      <c r="H112" s="182"/>
      <c r="J112" s="65"/>
      <c r="L112" s="11"/>
      <c r="M112" s="11"/>
      <c r="N112" s="11"/>
      <c r="O112" s="11"/>
      <c r="P112" s="11"/>
      <c r="Q112" s="11"/>
      <c r="R112" s="11"/>
    </row>
    <row r="113" spans="1:18" s="35" customFormat="1" ht="10.5" customHeight="1" x14ac:dyDescent="0.2">
      <c r="A113" s="1"/>
      <c r="B113" s="34"/>
      <c r="C113" s="138" t="s">
        <v>182</v>
      </c>
      <c r="D113" s="71"/>
      <c r="E113" s="71"/>
      <c r="F113" s="71"/>
      <c r="G113" s="71"/>
      <c r="H113" s="71"/>
      <c r="I113" s="72"/>
      <c r="J113" s="73"/>
      <c r="L113" s="34"/>
      <c r="M113" s="34"/>
      <c r="N113" s="34"/>
      <c r="O113" s="34"/>
      <c r="P113" s="34"/>
      <c r="Q113" s="34"/>
      <c r="R113" s="34"/>
    </row>
    <row r="114" spans="1:18" s="35" customFormat="1" ht="10.5" customHeight="1" x14ac:dyDescent="0.2">
      <c r="A114" s="1"/>
      <c r="B114" s="34"/>
      <c r="C114" s="89" t="s">
        <v>183</v>
      </c>
      <c r="D114" s="71"/>
      <c r="E114" s="71"/>
      <c r="F114" s="71"/>
      <c r="G114" s="71"/>
      <c r="H114" s="71"/>
      <c r="I114" s="72"/>
      <c r="J114" s="73"/>
      <c r="L114" s="34"/>
      <c r="M114" s="34"/>
      <c r="N114" s="34"/>
      <c r="O114" s="34"/>
      <c r="P114" s="34"/>
      <c r="Q114" s="34"/>
      <c r="R114" s="34"/>
    </row>
    <row r="115" spans="1:18" s="35" customFormat="1" ht="48" customHeight="1" x14ac:dyDescent="0.2">
      <c r="A115" s="141" t="s">
        <v>187</v>
      </c>
      <c r="B115" s="34"/>
      <c r="C115" s="151"/>
      <c r="D115" s="71"/>
      <c r="E115" s="71"/>
      <c r="F115" s="71"/>
      <c r="G115" s="71"/>
      <c r="H115" s="71"/>
      <c r="I115" s="72"/>
      <c r="J115" s="73"/>
      <c r="L115" s="34"/>
      <c r="M115" s="34"/>
      <c r="N115" s="34"/>
      <c r="O115" s="34"/>
      <c r="P115" s="34"/>
      <c r="Q115" s="34"/>
      <c r="R115" s="34"/>
    </row>
    <row r="116" spans="1:18" s="35" customFormat="1" ht="48" customHeight="1" x14ac:dyDescent="0.2">
      <c r="A116" s="141" t="s">
        <v>188</v>
      </c>
      <c r="B116" s="34"/>
      <c r="C116" s="152"/>
      <c r="D116" s="67"/>
      <c r="E116" s="67"/>
      <c r="F116" s="67"/>
      <c r="G116" s="67"/>
      <c r="H116" s="72"/>
      <c r="I116" s="72"/>
      <c r="J116" s="73"/>
      <c r="L116" s="34"/>
      <c r="M116" s="34"/>
      <c r="N116" s="34"/>
      <c r="O116" s="34"/>
      <c r="P116" s="34"/>
      <c r="Q116" s="34"/>
      <c r="R116" s="34"/>
    </row>
    <row r="117" spans="1:18" s="35" customFormat="1" ht="48" customHeight="1" x14ac:dyDescent="0.2">
      <c r="A117" s="141" t="s">
        <v>189</v>
      </c>
      <c r="B117" s="34"/>
      <c r="C117" s="153"/>
      <c r="D117" s="34"/>
      <c r="E117" s="72"/>
      <c r="F117" s="72"/>
      <c r="G117" s="72"/>
      <c r="H117" s="72"/>
      <c r="I117" s="72"/>
      <c r="J117" s="73"/>
      <c r="L117" s="34"/>
      <c r="M117" s="34"/>
      <c r="N117" s="34"/>
      <c r="O117" s="34"/>
      <c r="P117" s="34"/>
      <c r="Q117" s="34"/>
      <c r="R117" s="34"/>
    </row>
    <row r="118" spans="1:18" s="35" customFormat="1" ht="10.5" customHeight="1" x14ac:dyDescent="0.25">
      <c r="A118" s="142"/>
      <c r="B118" s="34"/>
      <c r="C118" s="140" t="s">
        <v>184</v>
      </c>
      <c r="D118" s="34"/>
      <c r="E118" s="72"/>
      <c r="F118" s="72"/>
      <c r="G118" s="72"/>
      <c r="H118" s="72"/>
      <c r="I118" s="72"/>
      <c r="J118" s="73"/>
      <c r="L118" s="34"/>
      <c r="M118" s="34"/>
      <c r="N118" s="34"/>
      <c r="O118" s="34"/>
      <c r="P118" s="34"/>
      <c r="Q118" s="34"/>
      <c r="R118" s="34"/>
    </row>
    <row r="119" spans="1:18" s="35" customFormat="1" ht="10.5" customHeight="1" x14ac:dyDescent="0.2">
      <c r="A119" s="142"/>
      <c r="B119" s="34"/>
      <c r="C119" s="139" t="s">
        <v>185</v>
      </c>
      <c r="D119" s="34"/>
      <c r="E119" s="72"/>
      <c r="F119" s="72"/>
      <c r="G119" s="72"/>
      <c r="H119" s="72"/>
      <c r="I119" s="72"/>
      <c r="J119" s="73"/>
      <c r="L119" s="34"/>
      <c r="M119" s="34"/>
      <c r="N119" s="34"/>
      <c r="O119" s="34"/>
      <c r="P119" s="34"/>
      <c r="Q119" s="34"/>
      <c r="R119" s="34"/>
    </row>
    <row r="120" spans="1:18" s="17" customFormat="1" ht="48" customHeight="1" x14ac:dyDescent="0.2">
      <c r="A120" s="141" t="s">
        <v>187</v>
      </c>
      <c r="B120" s="34"/>
      <c r="C120" s="154"/>
      <c r="D120" s="12"/>
      <c r="E120" s="69"/>
      <c r="F120" s="69"/>
      <c r="G120" s="69"/>
      <c r="H120" s="69"/>
      <c r="I120" s="69"/>
      <c r="J120" s="65"/>
      <c r="L120" s="11"/>
      <c r="M120" s="11"/>
      <c r="N120" s="11"/>
      <c r="O120" s="11"/>
      <c r="P120" s="11"/>
      <c r="Q120" s="11"/>
      <c r="R120" s="11"/>
    </row>
    <row r="121" spans="1:18" s="17" customFormat="1" ht="48" customHeight="1" x14ac:dyDescent="0.2">
      <c r="A121" s="141" t="s">
        <v>188</v>
      </c>
      <c r="B121" s="34"/>
      <c r="C121" s="155"/>
      <c r="D121" s="12"/>
      <c r="E121" s="69"/>
      <c r="F121" s="69"/>
      <c r="G121" s="69"/>
      <c r="H121" s="69"/>
      <c r="I121" s="69"/>
      <c r="J121" s="65"/>
      <c r="L121" s="11"/>
      <c r="M121" s="11"/>
      <c r="N121" s="11"/>
      <c r="O121" s="11"/>
      <c r="P121" s="11"/>
      <c r="Q121" s="11"/>
      <c r="R121" s="11"/>
    </row>
    <row r="122" spans="1:18" s="17" customFormat="1" ht="48" customHeight="1" x14ac:dyDescent="0.2">
      <c r="A122" s="141" t="s">
        <v>189</v>
      </c>
      <c r="B122" s="34"/>
      <c r="C122" s="156"/>
      <c r="D122" s="12"/>
      <c r="E122" s="69"/>
      <c r="F122" s="69"/>
      <c r="G122" s="69"/>
      <c r="H122" s="69"/>
      <c r="I122" s="69"/>
      <c r="J122" s="65"/>
      <c r="L122" s="11"/>
      <c r="M122" s="11"/>
      <c r="N122" s="11"/>
      <c r="O122" s="11"/>
      <c r="P122" s="11"/>
      <c r="Q122" s="11"/>
      <c r="R122" s="11"/>
    </row>
    <row r="123" spans="1:18" s="17" customFormat="1" ht="10.5" customHeight="1" x14ac:dyDescent="0.25">
      <c r="A123" s="142"/>
      <c r="B123" s="11"/>
      <c r="C123" s="140" t="s">
        <v>186</v>
      </c>
      <c r="D123" s="12"/>
      <c r="E123" s="69"/>
      <c r="F123" s="69"/>
      <c r="G123" s="69"/>
      <c r="H123" s="69"/>
      <c r="I123" s="69"/>
      <c r="J123" s="65"/>
      <c r="L123" s="11"/>
      <c r="M123" s="11"/>
      <c r="N123" s="11"/>
      <c r="O123" s="11"/>
      <c r="P123" s="11"/>
      <c r="Q123" s="11"/>
      <c r="R123" s="11"/>
    </row>
    <row r="124" spans="1:18" s="17" customFormat="1" ht="10.5" customHeight="1" x14ac:dyDescent="0.2">
      <c r="A124" s="142"/>
      <c r="B124" s="11"/>
      <c r="C124" s="139" t="s">
        <v>185</v>
      </c>
      <c r="D124" s="12"/>
      <c r="E124" s="69"/>
      <c r="F124" s="69"/>
      <c r="G124" s="69"/>
      <c r="H124" s="69"/>
      <c r="I124" s="69"/>
      <c r="J124" s="65"/>
      <c r="L124" s="11"/>
      <c r="M124" s="11"/>
      <c r="N124" s="11"/>
      <c r="O124" s="11"/>
      <c r="P124" s="11"/>
      <c r="Q124" s="11"/>
      <c r="R124" s="11"/>
    </row>
    <row r="125" spans="1:18" s="17" customFormat="1" ht="48" customHeight="1" x14ac:dyDescent="0.2">
      <c r="A125" s="141" t="s">
        <v>187</v>
      </c>
      <c r="B125" s="34"/>
      <c r="C125" s="157"/>
      <c r="D125" s="12"/>
      <c r="E125" s="69"/>
      <c r="F125" s="69"/>
      <c r="G125" s="69"/>
      <c r="H125" s="69"/>
      <c r="I125" s="69"/>
      <c r="J125" s="65"/>
      <c r="L125" s="11"/>
      <c r="M125" s="11"/>
      <c r="N125" s="11"/>
      <c r="O125" s="11"/>
      <c r="P125" s="11"/>
      <c r="Q125" s="11"/>
      <c r="R125" s="11"/>
    </row>
    <row r="126" spans="1:18" s="17" customFormat="1" ht="48" customHeight="1" x14ac:dyDescent="0.2">
      <c r="A126" s="141" t="s">
        <v>188</v>
      </c>
      <c r="B126" s="34"/>
      <c r="C126" s="158"/>
      <c r="D126" s="12"/>
      <c r="E126" s="69"/>
      <c r="F126" s="69"/>
      <c r="G126" s="69"/>
      <c r="H126" s="69"/>
      <c r="I126" s="69"/>
      <c r="J126" s="65"/>
      <c r="L126" s="11"/>
      <c r="M126" s="11"/>
      <c r="N126" s="11"/>
      <c r="O126" s="11"/>
      <c r="P126" s="11"/>
      <c r="Q126" s="11"/>
      <c r="R126" s="11"/>
    </row>
    <row r="127" spans="1:18" s="17" customFormat="1" ht="48" customHeight="1" x14ac:dyDescent="0.2">
      <c r="A127" s="141" t="s">
        <v>189</v>
      </c>
      <c r="B127" s="34"/>
      <c r="C127" s="159"/>
      <c r="D127" s="12"/>
      <c r="E127" s="69"/>
      <c r="F127" s="69"/>
      <c r="G127" s="69"/>
      <c r="H127" s="69"/>
      <c r="I127" s="69"/>
      <c r="J127" s="65"/>
      <c r="L127" s="11"/>
      <c r="M127" s="11"/>
      <c r="N127" s="11"/>
      <c r="O127" s="11"/>
      <c r="P127" s="11"/>
      <c r="Q127" s="11"/>
      <c r="R127" s="11"/>
    </row>
    <row r="128" spans="1:18" s="17" customFormat="1" ht="15" customHeight="1" x14ac:dyDescent="0.2">
      <c r="A128" s="1"/>
      <c r="B128" s="11"/>
      <c r="C128" s="12"/>
      <c r="D128" s="12"/>
      <c r="E128" s="69"/>
      <c r="F128" s="69"/>
      <c r="G128" s="69"/>
      <c r="H128" s="69"/>
      <c r="I128" s="69"/>
      <c r="J128" s="65"/>
      <c r="L128" s="11"/>
      <c r="M128" s="11"/>
      <c r="N128" s="11"/>
      <c r="O128" s="11"/>
      <c r="P128" s="11"/>
      <c r="Q128" s="11"/>
      <c r="R128" s="11"/>
    </row>
    <row r="129" ht="15" hidden="1" customHeight="1" x14ac:dyDescent="0.2"/>
    <row r="130" ht="15" hidden="1" customHeight="1" x14ac:dyDescent="0.2"/>
    <row r="131" ht="15" hidden="1" customHeight="1" x14ac:dyDescent="0.2"/>
    <row r="132" ht="15" hidden="1" customHeight="1" x14ac:dyDescent="0.2"/>
    <row r="133" ht="15" hidden="1" customHeight="1" x14ac:dyDescent="0.2"/>
  </sheetData>
  <mergeCells count="9">
    <mergeCell ref="G9:G15"/>
    <mergeCell ref="D104:H104"/>
    <mergeCell ref="D112:H112"/>
    <mergeCell ref="C1:D1"/>
    <mergeCell ref="C2:D2"/>
    <mergeCell ref="C3:D3"/>
    <mergeCell ref="C4:D4"/>
    <mergeCell ref="F9:F15"/>
    <mergeCell ref="E9:E15"/>
  </mergeCells>
  <conditionalFormatting sqref="A1:D10 H1:J10 E9:G9 A16:C16 H17:I17 A22:C22 H23:I23 H29:I29 H31:I31 H33:I33 H35:I35 H37:I37 H39:I39 H41:I41 H43:I43 H45:I45 A111:J111">
    <cfRule type="expression" dxfId="20" priority="22">
      <formula>AND(CELL("Schutz",A1)=0,AuszufZ=TRUE)</formula>
    </cfRule>
  </conditionalFormatting>
  <conditionalFormatting sqref="A12:D15">
    <cfRule type="expression" dxfId="19" priority="18">
      <formula>AND(CELL("Schutz",A12)=0,AuszufZ=TRUE)</formula>
    </cfRule>
  </conditionalFormatting>
  <conditionalFormatting sqref="A17:D21">
    <cfRule type="expression" dxfId="18" priority="16">
      <formula>AND(CELL("Schutz",A17)=0,AuszufZ=TRUE)</formula>
    </cfRule>
  </conditionalFormatting>
  <conditionalFormatting sqref="A23:D69">
    <cfRule type="expression" dxfId="17" priority="14">
      <formula>AND(CELL("Schutz",A23)=0,AuszufZ=TRUE)</formula>
    </cfRule>
  </conditionalFormatting>
  <conditionalFormatting sqref="A112:D112">
    <cfRule type="expression" dxfId="16" priority="9">
      <formula>AND(CELL("Schutz",A112)=0,AuszufZ=TRUE)</formula>
    </cfRule>
  </conditionalFormatting>
  <conditionalFormatting sqref="A70:J100">
    <cfRule type="expression" dxfId="15" priority="1">
      <formula>AND(CELL("Schutz",A70)=0,AuszufZ=TRUE)</formula>
    </cfRule>
  </conditionalFormatting>
  <conditionalFormatting sqref="A113:J1048576">
    <cfRule type="expression" dxfId="14" priority="5">
      <formula>AND(CELL("Schutz",A113)=0,AuszufZ=TRUE)</formula>
    </cfRule>
  </conditionalFormatting>
  <conditionalFormatting sqref="B11:C11">
    <cfRule type="expression" dxfId="13" priority="21">
      <formula>AND(CELL("Schutz",B11)=0,AuszufZ=TRUE)</formula>
    </cfRule>
  </conditionalFormatting>
  <conditionalFormatting sqref="H46:J69">
    <cfRule type="expression" dxfId="12" priority="23">
      <formula>AND(CELL("Schutz",H46)=0,AuszufZ=TRUE)</formula>
    </cfRule>
  </conditionalFormatting>
  <conditionalFormatting sqref="H101:J103 A101:D105">
    <cfRule type="expression" dxfId="11" priority="4">
      <formula>AND(CELL("Schutz",A101)=0,AuszufZ=TRUE)</formula>
    </cfRule>
  </conditionalFormatting>
  <conditionalFormatting sqref="J12:J45">
    <cfRule type="expression" dxfId="10" priority="13">
      <formula>AND(CELL("Schutz",J12)=0,AuszufZ=TRUE)</formula>
    </cfRule>
  </conditionalFormatting>
  <conditionalFormatting sqref="J104:J109 B106:C106 D106:H110 A107:C107 B108:C108 A109:C109 B110:C110 I110:J110">
    <cfRule type="expression" dxfId="9" priority="20">
      <formula>AND(CELL("Schutz",A104)=0,AuszufZ=TRUE)</formula>
    </cfRule>
  </conditionalFormatting>
  <conditionalFormatting sqref="J112">
    <cfRule type="expression" dxfId="8" priority="11">
      <formula>AND(CELL("Schutz",J112)=0,AuszufZ=TRUE)</formula>
    </cfRule>
  </conditionalFormatting>
  <pageMargins left="0.19685039370078741" right="0.31496062992125984" top="0.31496062992125984" bottom="0.39370078740157483" header="0" footer="0"/>
  <pageSetup paperSize="9" orientation="portrait" blackAndWhite="1" r:id="rId1"/>
  <rowBreaks count="1" manualBreakCount="1">
    <brk id="99"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D1135C9-BD3A-4777-ACE6-65A5432F61DB}">
          <x14:formula1>
            <xm:f>'Deckblatt Team'!$C$32:$C$56</xm:f>
          </x14:formula1>
          <xm:sqref>A16 A68 A72 A81 A66 A64 A62 A60 A58 A56 A54 A52 A50 A48 A46 A44 A42 A90 A40 A38 A36 A34 A32 A30 A28 A22 A10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B3F8-D9C5-4893-880E-E611C72E0748}">
  <dimension ref="A1:R46"/>
  <sheetViews>
    <sheetView view="pageBreakPreview" zoomScale="130" zoomScaleNormal="100" zoomScaleSheetLayoutView="130" workbookViewId="0">
      <selection activeCell="C12" sqref="C12"/>
    </sheetView>
  </sheetViews>
  <sheetFormatPr baseColWidth="10" defaultColWidth="0" defaultRowHeight="0" customHeight="1" zeroHeight="1" x14ac:dyDescent="0.2"/>
  <cols>
    <col min="1" max="1" width="15.875" style="1" customWidth="1"/>
    <col min="2" max="2" width="1.125" style="11" customWidth="1"/>
    <col min="3" max="3" width="56.125" style="12" customWidth="1"/>
    <col min="4" max="4" width="1.625" style="12" customWidth="1"/>
    <col min="5" max="9" width="2" style="69" customWidth="1"/>
    <col min="10" max="10" width="2.625" style="65" bestFit="1" customWidth="1"/>
    <col min="11" max="11" width="2.125" style="17" hidden="1" customWidth="1"/>
    <col min="12" max="18" width="13.625" style="11" hidden="1" customWidth="1"/>
    <col min="19" max="16384" width="11" style="11" hidden="1"/>
  </cols>
  <sheetData>
    <row r="1" spans="1:18" ht="9.9499999999999993" customHeight="1" x14ac:dyDescent="0.2">
      <c r="C1" s="184" t="str">
        <f>'Deckblatt Team'!C5</f>
        <v>Schloss Laufen am Rheinfall, Dachsen</v>
      </c>
      <c r="D1" s="184"/>
      <c r="E1" s="67"/>
      <c r="F1" s="67"/>
      <c r="G1" s="67"/>
      <c r="H1" s="67"/>
      <c r="I1" s="67"/>
      <c r="J1" s="63"/>
    </row>
    <row r="2" spans="1:18" ht="9.9499999999999993" customHeight="1" x14ac:dyDescent="0.2">
      <c r="C2" s="184" t="str">
        <f>'Deckblatt Team'!C6</f>
        <v>Gesamterneuerung</v>
      </c>
      <c r="D2" s="184"/>
      <c r="E2" s="67"/>
      <c r="F2" s="67"/>
      <c r="G2" s="67"/>
      <c r="H2" s="67"/>
      <c r="I2" s="67"/>
      <c r="J2" s="63"/>
    </row>
    <row r="3" spans="1:18" s="15" customFormat="1" ht="9.9499999999999993" customHeight="1" x14ac:dyDescent="0.2">
      <c r="A3" s="4"/>
      <c r="C3" s="184" t="str">
        <f>'Deckblatt Team'!C7</f>
        <v>Planerwahl im selektiven Verfahren</v>
      </c>
      <c r="D3" s="184"/>
      <c r="E3" s="67"/>
      <c r="F3" s="67"/>
      <c r="G3" s="67"/>
      <c r="H3" s="67"/>
      <c r="I3" s="67"/>
      <c r="J3" s="63"/>
      <c r="K3" s="17"/>
    </row>
    <row r="4" spans="1:18" s="15" customFormat="1" ht="9.9499999999999993" customHeight="1" thickBot="1" x14ac:dyDescent="0.25">
      <c r="A4" s="4"/>
      <c r="B4" s="1"/>
      <c r="C4" s="186" t="str">
        <f>CONCATENATE('Deckblatt Team'!C8," - ",'Deckblatt Team'!C9)</f>
        <v>Unterlage U2 - Angaben zur Generalplanung</v>
      </c>
      <c r="D4" s="186"/>
      <c r="E4" s="68"/>
      <c r="F4" s="68"/>
      <c r="G4" s="68"/>
      <c r="H4" s="68"/>
      <c r="I4" s="68"/>
      <c r="J4" s="63"/>
      <c r="K4" s="17"/>
    </row>
    <row r="5" spans="1:18" s="15" customFormat="1" ht="9.9499999999999993" customHeight="1" x14ac:dyDescent="0.2">
      <c r="A5" s="4"/>
      <c r="B5" s="1"/>
      <c r="C5" s="12"/>
      <c r="D5" s="12"/>
      <c r="E5" s="69"/>
      <c r="F5" s="69"/>
      <c r="G5" s="69"/>
      <c r="H5" s="69"/>
      <c r="I5" s="69"/>
      <c r="J5" s="64"/>
      <c r="K5" s="17"/>
    </row>
    <row r="6" spans="1:18" s="15" customFormat="1" ht="15.95" customHeight="1" x14ac:dyDescent="0.2">
      <c r="A6" s="4"/>
      <c r="C6" s="14">
        <f>Anleitung!C11</f>
        <v>46129</v>
      </c>
      <c r="D6" s="14"/>
      <c r="E6" s="70"/>
      <c r="F6" s="70"/>
      <c r="G6" s="70"/>
      <c r="H6" s="70"/>
      <c r="I6" s="70"/>
      <c r="J6" s="65"/>
      <c r="K6" s="17"/>
    </row>
    <row r="7" spans="1:18" ht="9.9499999999999993" customHeight="1" x14ac:dyDescent="0.2"/>
    <row r="8" spans="1:18" ht="9" customHeight="1" x14ac:dyDescent="0.2"/>
    <row r="9" spans="1:18" s="15" customFormat="1" ht="30" customHeight="1" x14ac:dyDescent="0.2">
      <c r="A9" s="81"/>
      <c r="C9" s="105" t="str">
        <f>'Zusammenzug Auswertung'!C9</f>
        <v>XX</v>
      </c>
      <c r="D9" s="35" t="s">
        <v>151</v>
      </c>
      <c r="E9" s="35"/>
      <c r="F9" s="75"/>
      <c r="G9" s="75"/>
      <c r="H9" s="75"/>
      <c r="I9" s="75"/>
      <c r="J9" s="66"/>
      <c r="K9" s="17"/>
    </row>
    <row r="12" spans="1:18" s="17" customFormat="1" ht="9.9499999999999993" customHeight="1" x14ac:dyDescent="0.2">
      <c r="A12" s="4" t="s">
        <v>17</v>
      </c>
      <c r="B12" s="3"/>
      <c r="C12" s="92" t="str">
        <f>'Deckblatt Team'!C18</f>
        <v>Generalplanung</v>
      </c>
      <c r="D12" s="35" t="s">
        <v>152</v>
      </c>
      <c r="E12" s="35">
        <v>1</v>
      </c>
      <c r="F12" s="35">
        <v>2</v>
      </c>
      <c r="G12" s="35">
        <v>3</v>
      </c>
      <c r="H12" s="35" t="s">
        <v>153</v>
      </c>
      <c r="J12" s="64">
        <v>19</v>
      </c>
      <c r="L12" s="11"/>
      <c r="M12" s="11"/>
      <c r="N12" s="11"/>
      <c r="O12" s="11"/>
      <c r="P12" s="11"/>
      <c r="Q12" s="11"/>
      <c r="R12" s="11"/>
    </row>
    <row r="13" spans="1:18" s="17" customFormat="1" ht="9.9499999999999993" customHeight="1" x14ac:dyDescent="0.2">
      <c r="A13" s="4"/>
      <c r="B13" s="3"/>
      <c r="C13" s="35" t="str">
        <f ca="1">'Deckblatt Team'!C19</f>
        <v/>
      </c>
      <c r="D13" s="82"/>
      <c r="H13" s="83"/>
      <c r="J13" s="64">
        <v>19</v>
      </c>
      <c r="L13" s="11"/>
      <c r="M13" s="11"/>
      <c r="N13" s="11"/>
      <c r="O13" s="11"/>
      <c r="P13" s="11"/>
      <c r="Q13" s="11"/>
      <c r="R13" s="11"/>
    </row>
    <row r="14" spans="1:18" s="17" customFormat="1" ht="9.9499999999999993" customHeight="1" x14ac:dyDescent="0.2">
      <c r="A14" s="79" t="s">
        <v>20</v>
      </c>
      <c r="B14" s="3"/>
      <c r="C14" s="32" t="str">
        <f ca="1">'Deckblatt Team'!C20</f>
        <v/>
      </c>
      <c r="D14" s="82"/>
      <c r="H14" s="83"/>
      <c r="J14" s="64">
        <v>20</v>
      </c>
      <c r="L14" s="11"/>
      <c r="M14" s="11"/>
      <c r="N14" s="11"/>
      <c r="O14" s="11"/>
      <c r="P14" s="11"/>
      <c r="Q14" s="11"/>
      <c r="R14" s="11"/>
    </row>
    <row r="15" spans="1:18" s="17" customFormat="1" ht="9.9499999999999993" customHeight="1" x14ac:dyDescent="0.2">
      <c r="A15" s="4"/>
      <c r="B15" s="3"/>
      <c r="C15" s="32"/>
      <c r="D15" s="82"/>
      <c r="H15" s="83"/>
      <c r="J15" s="64">
        <v>21</v>
      </c>
      <c r="L15" s="11"/>
      <c r="M15" s="11"/>
      <c r="N15" s="11"/>
      <c r="O15" s="11"/>
      <c r="P15" s="11"/>
      <c r="Q15" s="11"/>
      <c r="R15" s="11"/>
    </row>
    <row r="16" spans="1:18" s="17" customFormat="1" ht="9.9499999999999993" customHeight="1" x14ac:dyDescent="0.2">
      <c r="A16" s="4"/>
      <c r="B16" s="3"/>
      <c r="C16" s="32"/>
      <c r="D16" s="82"/>
      <c r="H16" s="83"/>
      <c r="J16" s="64"/>
      <c r="L16" s="11"/>
      <c r="M16" s="11"/>
      <c r="N16" s="11"/>
      <c r="O16" s="11"/>
      <c r="P16" s="11"/>
      <c r="Q16" s="11"/>
      <c r="R16" s="11"/>
    </row>
    <row r="17" spans="1:18" s="15" customFormat="1" ht="9.9499999999999993" customHeight="1" x14ac:dyDescent="0.2">
      <c r="A17" s="80" t="s">
        <v>27</v>
      </c>
      <c r="B17" s="3"/>
      <c r="C17" s="92" t="str">
        <f>VLOOKUP(A17,'Deckblatt Team'!$C$32:$E$55,2,FALSE)</f>
        <v>Architektur</v>
      </c>
      <c r="D17" s="84"/>
      <c r="H17" s="85"/>
      <c r="J17" s="64">
        <v>17</v>
      </c>
      <c r="K17" s="17"/>
    </row>
    <row r="18" spans="1:18" s="15" customFormat="1" ht="9.9499999999999993" customHeight="1" x14ac:dyDescent="0.2">
      <c r="A18" s="80"/>
      <c r="B18" s="3"/>
      <c r="C18" s="35" cm="1">
        <f t="array" aca="1" ref="C18" ca="1">INDIRECT("'"&amp;$A$17&amp;"'!C"&amp;J17)</f>
        <v>0</v>
      </c>
      <c r="D18" s="84"/>
      <c r="H18" s="85"/>
      <c r="J18" s="64"/>
      <c r="K18" s="17"/>
    </row>
    <row r="19" spans="1:18" s="15" customFormat="1" ht="9.9499999999999993" customHeight="1" x14ac:dyDescent="0.2">
      <c r="A19" s="79" t="s">
        <v>21</v>
      </c>
      <c r="B19" s="3"/>
      <c r="C19" s="32" cm="1">
        <f t="array" aca="1" ref="C19" ca="1">INDIRECT("'"&amp;$A$17&amp;"'!C"&amp;J19)</f>
        <v>0</v>
      </c>
      <c r="D19" s="82"/>
      <c r="H19" s="85"/>
      <c r="J19" s="64">
        <v>19</v>
      </c>
      <c r="K19" s="17"/>
    </row>
    <row r="20" spans="1:18" ht="9.9499999999999993" customHeight="1" x14ac:dyDescent="0.2">
      <c r="A20" s="79" t="s">
        <v>138</v>
      </c>
      <c r="B20" s="3"/>
      <c r="C20" s="32" cm="1">
        <f t="array" aca="1" ref="C20" ca="1">INDIRECT("'"&amp;$A$17&amp;"'!C"&amp;J20)</f>
        <v>0</v>
      </c>
      <c r="D20" s="82"/>
      <c r="H20" s="86"/>
      <c r="J20" s="64">
        <v>43</v>
      </c>
    </row>
    <row r="21" spans="1:18" ht="9.9499999999999993" customHeight="1" x14ac:dyDescent="0.2">
      <c r="A21" s="79"/>
      <c r="B21" s="3"/>
      <c r="C21" s="32"/>
      <c r="D21" s="82"/>
      <c r="H21" s="86"/>
      <c r="J21" s="64"/>
    </row>
    <row r="22" spans="1:18" ht="9.9499999999999993" customHeight="1" x14ac:dyDescent="0.2">
      <c r="A22" s="80" t="s">
        <v>28</v>
      </c>
      <c r="B22" s="3"/>
      <c r="C22" s="92" t="str">
        <f>VLOOKUP(A22,'Deckblatt Team'!$C$32:$E$55,2,FALSE)</f>
        <v>Baumanagement/Bauleitung</v>
      </c>
      <c r="D22" s="84"/>
      <c r="H22" s="86"/>
      <c r="J22" s="64">
        <v>17</v>
      </c>
    </row>
    <row r="23" spans="1:18" ht="9.9499999999999993" customHeight="1" x14ac:dyDescent="0.2">
      <c r="A23" s="80"/>
      <c r="B23" s="3"/>
      <c r="C23" s="35" cm="1">
        <f t="array" aca="1" ref="C23" ca="1">INDIRECT("'"&amp;$A$22&amp;"'!C"&amp;J22)</f>
        <v>0</v>
      </c>
      <c r="D23" s="84"/>
      <c r="H23" s="86"/>
      <c r="J23" s="64"/>
    </row>
    <row r="24" spans="1:18" ht="9.9499999999999993" customHeight="1" x14ac:dyDescent="0.2">
      <c r="A24" s="79" t="s">
        <v>21</v>
      </c>
      <c r="B24" s="3"/>
      <c r="C24" s="32" cm="1">
        <f t="array" aca="1" ref="C24" ca="1">INDIRECT("'"&amp;$A$22&amp;"'!C"&amp;J24)</f>
        <v>0</v>
      </c>
      <c r="D24" s="82"/>
      <c r="H24" s="86"/>
      <c r="J24" s="64">
        <v>19</v>
      </c>
    </row>
    <row r="25" spans="1:18" s="17" customFormat="1" ht="9.9499999999999993" customHeight="1" x14ac:dyDescent="0.2">
      <c r="A25" s="79" t="s">
        <v>138</v>
      </c>
      <c r="B25" s="3"/>
      <c r="C25" s="32" cm="1">
        <f t="array" aca="1" ref="C25" ca="1">INDIRECT("'"&amp;$A$22&amp;"'!C"&amp;J25)</f>
        <v>0</v>
      </c>
      <c r="D25" s="82"/>
      <c r="H25" s="83"/>
      <c r="J25" s="64">
        <v>43</v>
      </c>
      <c r="L25" s="11"/>
      <c r="M25" s="11"/>
      <c r="N25" s="11"/>
      <c r="O25" s="11"/>
      <c r="P25" s="11"/>
      <c r="Q25" s="11"/>
      <c r="R25" s="11"/>
    </row>
    <row r="26" spans="1:18" s="35" customFormat="1" ht="10.35" customHeight="1" x14ac:dyDescent="0.2">
      <c r="A26" s="1"/>
      <c r="B26" s="34"/>
      <c r="C26" s="69"/>
      <c r="D26" s="67"/>
      <c r="E26" s="67"/>
      <c r="F26" s="67"/>
      <c r="G26" s="67"/>
      <c r="H26" s="67"/>
      <c r="I26" s="72"/>
      <c r="J26" s="73"/>
      <c r="L26" s="34"/>
      <c r="M26" s="34"/>
      <c r="N26" s="34"/>
      <c r="O26" s="34"/>
      <c r="P26" s="34"/>
      <c r="Q26" s="34"/>
      <c r="R26" s="34"/>
    </row>
    <row r="27" spans="1:18" s="35" customFormat="1" ht="10.35" customHeight="1" x14ac:dyDescent="0.2">
      <c r="A27" s="1"/>
      <c r="B27" s="34"/>
      <c r="D27" s="67"/>
      <c r="E27" s="67"/>
      <c r="F27" s="67"/>
      <c r="G27" s="67"/>
      <c r="H27" s="67"/>
      <c r="I27" s="72"/>
      <c r="J27" s="73"/>
      <c r="L27" s="34"/>
      <c r="M27" s="34"/>
      <c r="N27" s="34"/>
      <c r="O27" s="34"/>
      <c r="P27" s="34"/>
      <c r="Q27" s="34"/>
      <c r="R27" s="34"/>
    </row>
    <row r="28" spans="1:18" s="35" customFormat="1" ht="10.35" customHeight="1" x14ac:dyDescent="0.2">
      <c r="A28" s="1"/>
      <c r="B28" s="34"/>
      <c r="C28" s="67"/>
      <c r="D28" s="71"/>
      <c r="E28" s="71"/>
      <c r="F28" s="71"/>
      <c r="G28" s="71"/>
      <c r="H28" s="71"/>
      <c r="I28" s="72"/>
      <c r="J28" s="73"/>
      <c r="L28" s="34"/>
      <c r="M28" s="34"/>
      <c r="N28" s="34"/>
      <c r="O28" s="34"/>
      <c r="P28" s="34"/>
      <c r="Q28" s="34"/>
      <c r="R28" s="34"/>
    </row>
    <row r="29" spans="1:18" s="35" customFormat="1" ht="10.35" customHeight="1" x14ac:dyDescent="0.2">
      <c r="A29" s="1"/>
      <c r="B29" s="34"/>
      <c r="C29" s="67"/>
      <c r="D29" s="71"/>
      <c r="E29" s="71"/>
      <c r="F29" s="71"/>
      <c r="G29" s="71"/>
      <c r="H29" s="71"/>
      <c r="I29" s="72"/>
      <c r="J29" s="73"/>
      <c r="L29" s="34"/>
      <c r="M29" s="34"/>
      <c r="N29" s="34"/>
      <c r="O29" s="34"/>
      <c r="P29" s="34"/>
      <c r="Q29" s="34"/>
      <c r="R29" s="34"/>
    </row>
    <row r="30" spans="1:18" s="35" customFormat="1" ht="10.35" customHeight="1" x14ac:dyDescent="0.2">
      <c r="A30" s="1"/>
      <c r="B30" s="34"/>
      <c r="C30" s="71"/>
      <c r="D30" s="71"/>
      <c r="E30" s="71"/>
      <c r="F30" s="71"/>
      <c r="G30" s="71"/>
      <c r="H30" s="71"/>
      <c r="I30" s="72"/>
      <c r="J30" s="73"/>
      <c r="L30" s="34"/>
      <c r="M30" s="34"/>
      <c r="N30" s="34"/>
      <c r="O30" s="34"/>
      <c r="P30" s="34"/>
      <c r="Q30" s="34"/>
      <c r="R30" s="34"/>
    </row>
    <row r="31" spans="1:18" s="35" customFormat="1" ht="10.35" customHeight="1" x14ac:dyDescent="0.2">
      <c r="A31" s="1"/>
      <c r="B31" s="34"/>
      <c r="C31" s="67"/>
      <c r="D31" s="71"/>
      <c r="E31" s="71"/>
      <c r="F31" s="71"/>
      <c r="G31" s="71"/>
      <c r="H31" s="71"/>
      <c r="I31" s="72"/>
      <c r="J31" s="73"/>
      <c r="L31" s="34"/>
      <c r="M31" s="34"/>
      <c r="N31" s="34"/>
      <c r="O31" s="34"/>
      <c r="P31" s="34"/>
      <c r="Q31" s="34"/>
      <c r="R31" s="34"/>
    </row>
    <row r="32" spans="1:18" s="35" customFormat="1" ht="10.35" customHeight="1" x14ac:dyDescent="0.2">
      <c r="A32" s="1"/>
      <c r="B32" s="34"/>
      <c r="C32" s="67"/>
      <c r="D32" s="67"/>
      <c r="E32" s="67"/>
      <c r="F32" s="67"/>
      <c r="G32" s="67"/>
      <c r="H32" s="67"/>
      <c r="I32" s="72"/>
      <c r="J32" s="73"/>
      <c r="L32" s="34"/>
      <c r="M32" s="34"/>
      <c r="N32" s="34"/>
      <c r="O32" s="34"/>
      <c r="P32" s="34"/>
      <c r="Q32" s="34"/>
      <c r="R32" s="34"/>
    </row>
    <row r="33" spans="1:18" s="35" customFormat="1" ht="10.35" customHeight="1" x14ac:dyDescent="0.2">
      <c r="A33" s="1"/>
      <c r="B33" s="34"/>
      <c r="C33" s="71"/>
      <c r="D33" s="71"/>
      <c r="E33" s="71"/>
      <c r="F33" s="71"/>
      <c r="G33" s="71"/>
      <c r="H33" s="71"/>
      <c r="I33" s="72"/>
      <c r="J33" s="73"/>
      <c r="L33" s="34"/>
      <c r="M33" s="34"/>
      <c r="N33" s="34"/>
      <c r="O33" s="34"/>
      <c r="P33" s="34"/>
      <c r="Q33" s="34"/>
      <c r="R33" s="34"/>
    </row>
    <row r="34" spans="1:18" s="35" customFormat="1" ht="10.35" customHeight="1" x14ac:dyDescent="0.2">
      <c r="A34" s="1"/>
      <c r="B34" s="34"/>
      <c r="C34" s="71"/>
      <c r="D34" s="71"/>
      <c r="E34" s="71"/>
      <c r="F34" s="71"/>
      <c r="G34" s="71"/>
      <c r="H34" s="71"/>
      <c r="I34" s="72"/>
      <c r="J34" s="73"/>
      <c r="L34" s="34"/>
      <c r="M34" s="34"/>
      <c r="N34" s="34"/>
      <c r="O34" s="34"/>
      <c r="P34" s="34"/>
      <c r="Q34" s="34"/>
      <c r="R34" s="34"/>
    </row>
    <row r="35" spans="1:18" s="35" customFormat="1" ht="10.35" customHeight="1" x14ac:dyDescent="0.2">
      <c r="A35" s="1"/>
      <c r="B35" s="34"/>
      <c r="C35" s="71"/>
      <c r="D35" s="71"/>
      <c r="E35" s="71"/>
      <c r="F35" s="71"/>
      <c r="G35" s="71"/>
      <c r="H35" s="71"/>
      <c r="I35" s="72"/>
      <c r="J35" s="73"/>
      <c r="L35" s="34"/>
      <c r="M35" s="34"/>
      <c r="N35" s="34"/>
      <c r="O35" s="34"/>
      <c r="P35" s="34"/>
      <c r="Q35" s="34"/>
      <c r="R35" s="34"/>
    </row>
    <row r="36" spans="1:18" s="35" customFormat="1" ht="10.35" customHeight="1" x14ac:dyDescent="0.2">
      <c r="A36" s="1"/>
      <c r="B36" s="34"/>
      <c r="C36" s="71"/>
      <c r="D36" s="71"/>
      <c r="E36" s="71"/>
      <c r="F36" s="71"/>
      <c r="G36" s="71"/>
      <c r="H36" s="71"/>
      <c r="I36" s="72"/>
      <c r="J36" s="73"/>
      <c r="L36" s="34"/>
      <c r="M36" s="34"/>
      <c r="N36" s="34"/>
      <c r="O36" s="34"/>
      <c r="P36" s="34"/>
      <c r="Q36" s="34"/>
      <c r="R36" s="34"/>
    </row>
    <row r="37" spans="1:18" s="35" customFormat="1" ht="10.35" customHeight="1" x14ac:dyDescent="0.2">
      <c r="A37" s="1"/>
      <c r="B37" s="34"/>
      <c r="C37" s="67"/>
      <c r="D37" s="67"/>
      <c r="E37" s="67"/>
      <c r="F37" s="67"/>
      <c r="G37" s="67"/>
      <c r="H37" s="72"/>
      <c r="I37" s="72"/>
      <c r="J37" s="73"/>
      <c r="L37" s="34"/>
      <c r="M37" s="34"/>
      <c r="N37" s="34"/>
      <c r="O37" s="34"/>
      <c r="P37" s="34"/>
      <c r="Q37" s="34"/>
      <c r="R37" s="34"/>
    </row>
    <row r="38" spans="1:18" s="35" customFormat="1" ht="10.35" customHeight="1" x14ac:dyDescent="0.2">
      <c r="A38" s="1"/>
      <c r="B38" s="34"/>
      <c r="C38" s="34"/>
      <c r="D38" s="34"/>
      <c r="E38" s="72"/>
      <c r="F38" s="72"/>
      <c r="G38" s="72"/>
      <c r="H38" s="72"/>
      <c r="I38" s="72"/>
      <c r="J38" s="73"/>
      <c r="L38" s="34"/>
      <c r="M38" s="34"/>
      <c r="N38" s="34"/>
      <c r="O38" s="34"/>
      <c r="P38" s="34"/>
      <c r="Q38" s="34"/>
      <c r="R38" s="34"/>
    </row>
    <row r="39" spans="1:18" s="35" customFormat="1" ht="10.35" customHeight="1" x14ac:dyDescent="0.2">
      <c r="A39" s="1"/>
      <c r="B39" s="34"/>
      <c r="C39" s="34"/>
      <c r="D39" s="34"/>
      <c r="E39" s="72"/>
      <c r="F39" s="72"/>
      <c r="G39" s="72"/>
      <c r="H39" s="72"/>
      <c r="I39" s="72"/>
      <c r="J39" s="73"/>
      <c r="L39" s="34"/>
      <c r="M39" s="34"/>
      <c r="N39" s="34"/>
      <c r="O39" s="34"/>
      <c r="P39" s="34"/>
      <c r="Q39" s="34"/>
      <c r="R39" s="34"/>
    </row>
    <row r="40" spans="1:18" s="35" customFormat="1" ht="10.35" customHeight="1" x14ac:dyDescent="0.2">
      <c r="A40" s="1"/>
      <c r="B40" s="34"/>
      <c r="C40" s="34"/>
      <c r="D40" s="34"/>
      <c r="E40" s="72"/>
      <c r="F40" s="72"/>
      <c r="G40" s="72"/>
      <c r="H40" s="72"/>
      <c r="I40" s="72"/>
      <c r="J40" s="73"/>
      <c r="L40" s="34"/>
      <c r="M40" s="34"/>
      <c r="N40" s="34"/>
      <c r="O40" s="34"/>
      <c r="P40" s="34"/>
      <c r="Q40" s="34"/>
      <c r="R40" s="34"/>
    </row>
    <row r="41" spans="1:18" s="17" customFormat="1" ht="15" customHeight="1" x14ac:dyDescent="0.2">
      <c r="A41" s="1"/>
      <c r="B41" s="11"/>
      <c r="C41" s="12"/>
      <c r="D41" s="12"/>
      <c r="E41" s="69"/>
      <c r="F41" s="69"/>
      <c r="G41" s="69"/>
      <c r="H41" s="69"/>
      <c r="I41" s="69"/>
      <c r="J41" s="65"/>
      <c r="L41" s="11"/>
      <c r="M41" s="11"/>
      <c r="N41" s="11"/>
      <c r="O41" s="11"/>
      <c r="P41" s="11"/>
      <c r="Q41" s="11"/>
      <c r="R41" s="11"/>
    </row>
    <row r="42" spans="1:18" s="17" customFormat="1" ht="15" customHeight="1" x14ac:dyDescent="0.2">
      <c r="A42" s="1"/>
      <c r="B42" s="11"/>
      <c r="C42" s="12"/>
      <c r="D42" s="12"/>
      <c r="E42" s="69"/>
      <c r="F42" s="69"/>
      <c r="G42" s="69"/>
      <c r="H42" s="69"/>
      <c r="I42" s="69"/>
      <c r="J42" s="65"/>
      <c r="L42" s="11"/>
      <c r="M42" s="11"/>
      <c r="N42" s="11"/>
      <c r="O42" s="11"/>
      <c r="P42" s="11"/>
      <c r="Q42" s="11"/>
      <c r="R42" s="11"/>
    </row>
    <row r="43" spans="1:18" s="17" customFormat="1" ht="15" customHeight="1" x14ac:dyDescent="0.2">
      <c r="A43" s="1"/>
      <c r="B43" s="11"/>
      <c r="C43" s="12"/>
      <c r="D43" s="12"/>
      <c r="E43" s="69"/>
      <c r="F43" s="69"/>
      <c r="G43" s="69"/>
      <c r="H43" s="69"/>
      <c r="I43" s="69"/>
      <c r="J43" s="65"/>
      <c r="L43" s="11"/>
      <c r="M43" s="11"/>
      <c r="N43" s="11"/>
      <c r="O43" s="11"/>
      <c r="P43" s="11"/>
      <c r="Q43" s="11"/>
      <c r="R43" s="11"/>
    </row>
    <row r="44" spans="1:18" s="17" customFormat="1" ht="15" customHeight="1" x14ac:dyDescent="0.2">
      <c r="A44" s="1"/>
      <c r="B44" s="11"/>
      <c r="C44" s="12"/>
      <c r="D44" s="12"/>
      <c r="E44" s="69"/>
      <c r="F44" s="69"/>
      <c r="G44" s="69"/>
      <c r="H44" s="69"/>
      <c r="I44" s="69"/>
      <c r="J44" s="65"/>
      <c r="L44" s="11"/>
      <c r="M44" s="11"/>
      <c r="N44" s="11"/>
      <c r="O44" s="11"/>
      <c r="P44" s="11"/>
      <c r="Q44" s="11"/>
      <c r="R44" s="11"/>
    </row>
    <row r="45" spans="1:18" s="17" customFormat="1" ht="15" customHeight="1" x14ac:dyDescent="0.2">
      <c r="A45" s="1"/>
      <c r="B45" s="11"/>
      <c r="C45" s="12"/>
      <c r="D45" s="12"/>
      <c r="E45" s="69"/>
      <c r="F45" s="69"/>
      <c r="G45" s="69"/>
      <c r="H45" s="69"/>
      <c r="I45" s="69"/>
      <c r="J45" s="65"/>
      <c r="L45" s="11"/>
      <c r="M45" s="11"/>
      <c r="N45" s="11"/>
      <c r="O45" s="11"/>
      <c r="P45" s="11"/>
      <c r="Q45" s="11"/>
      <c r="R45" s="11"/>
    </row>
    <row r="46" spans="1:18" s="17" customFormat="1" ht="15" customHeight="1" x14ac:dyDescent="0.2">
      <c r="A46" s="1"/>
      <c r="B46" s="11"/>
      <c r="C46" s="12"/>
      <c r="D46" s="12"/>
      <c r="E46" s="69"/>
      <c r="F46" s="69"/>
      <c r="G46" s="69"/>
      <c r="H46" s="69"/>
      <c r="I46" s="69"/>
      <c r="J46" s="65"/>
      <c r="L46" s="11"/>
      <c r="M46" s="11"/>
      <c r="N46" s="11"/>
      <c r="O46" s="11"/>
      <c r="P46" s="11"/>
      <c r="Q46" s="11"/>
      <c r="R46" s="11"/>
    </row>
  </sheetData>
  <mergeCells count="4">
    <mergeCell ref="C1:D1"/>
    <mergeCell ref="C2:D2"/>
    <mergeCell ref="C3:D3"/>
    <mergeCell ref="C4:D4"/>
  </mergeCells>
  <conditionalFormatting sqref="A9 C9:J9">
    <cfRule type="expression" dxfId="7" priority="1">
      <formula>AND(CELL("Schutz",A9)=0,AuszufZ=TRUE)</formula>
    </cfRule>
  </conditionalFormatting>
  <conditionalFormatting sqref="A1:J8 A12:H12 J12:J25 A13:D25 C26 A26:B28 D26:J36 C28 A29:C36 A37:J1048576">
    <cfRule type="expression" dxfId="6" priority="4">
      <formula>AND(CELL("Schutz",A1)=0,AuszufZ=TRUE)</formula>
    </cfRule>
  </conditionalFormatting>
  <pageMargins left="0.31496062992125984" right="0.31496062992125984" top="0.31496062992125984" bottom="0.39370078740157483" header="0" footer="0"/>
  <pageSetup paperSize="9" scale="9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print="0" autoFill="0" autoLine="0" autoPict="0">
                <anchor>
                  <from>
                    <xdr:col>0</xdr:col>
                    <xdr:colOff>0</xdr:colOff>
                    <xdr:row>5</xdr:row>
                    <xdr:rowOff>190500</xdr:rowOff>
                  </from>
                  <to>
                    <xdr:col>2</xdr:col>
                    <xdr:colOff>295275</xdr:colOff>
                    <xdr:row>7</xdr:row>
                    <xdr:rowOff>28575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5935-9788-4B1E-9959-2888A53EB56F}">
  <dimension ref="A1:C35"/>
  <sheetViews>
    <sheetView workbookViewId="0">
      <selection activeCell="C75" sqref="C75"/>
    </sheetView>
  </sheetViews>
  <sheetFormatPr baseColWidth="10" defaultColWidth="11" defaultRowHeight="14.25" x14ac:dyDescent="0.2"/>
  <cols>
    <col min="1" max="1" width="41.625" customWidth="1"/>
  </cols>
  <sheetData>
    <row r="1" spans="1:3" ht="15" x14ac:dyDescent="0.25">
      <c r="A1" s="102" t="s">
        <v>154</v>
      </c>
    </row>
    <row r="2" spans="1:3" ht="15" x14ac:dyDescent="0.25">
      <c r="A2" s="102" t="s">
        <v>155</v>
      </c>
    </row>
    <row r="3" spans="1:3" x14ac:dyDescent="0.2">
      <c r="A3" s="106"/>
    </row>
    <row r="4" spans="1:3" x14ac:dyDescent="0.2">
      <c r="A4" s="103" t="s">
        <v>156</v>
      </c>
    </row>
    <row r="5" spans="1:3" ht="22.5" x14ac:dyDescent="0.2">
      <c r="A5" s="104" t="s">
        <v>157</v>
      </c>
      <c r="C5" s="76"/>
    </row>
    <row r="6" spans="1:3" ht="22.5" x14ac:dyDescent="0.2">
      <c r="A6" s="104" t="s">
        <v>158</v>
      </c>
    </row>
    <row r="7" spans="1:3" x14ac:dyDescent="0.2">
      <c r="A7" s="103" t="s">
        <v>159</v>
      </c>
    </row>
    <row r="8" spans="1:3" ht="22.5" x14ac:dyDescent="0.2">
      <c r="A8" s="108" t="s">
        <v>160</v>
      </c>
    </row>
    <row r="9" spans="1:3" x14ac:dyDescent="0.2">
      <c r="A9" s="103" t="s">
        <v>161</v>
      </c>
    </row>
    <row r="10" spans="1:3" x14ac:dyDescent="0.2">
      <c r="A10" s="103" t="s">
        <v>162</v>
      </c>
    </row>
    <row r="11" spans="1:3" x14ac:dyDescent="0.2">
      <c r="A11" s="103" t="s">
        <v>163</v>
      </c>
    </row>
    <row r="12" spans="1:3" x14ac:dyDescent="0.2">
      <c r="A12" s="25" t="s">
        <v>164</v>
      </c>
    </row>
    <row r="13" spans="1:3" x14ac:dyDescent="0.2">
      <c r="A13" s="25" t="s">
        <v>165</v>
      </c>
    </row>
    <row r="14" spans="1:3" ht="22.5" x14ac:dyDescent="0.2">
      <c r="A14" s="106" t="s">
        <v>166</v>
      </c>
    </row>
    <row r="15" spans="1:3" ht="15" x14ac:dyDescent="0.25">
      <c r="A15" s="102" t="s">
        <v>167</v>
      </c>
    </row>
    <row r="16" spans="1:3" ht="60.95" customHeight="1" x14ac:dyDescent="0.2">
      <c r="A16" s="104" t="s">
        <v>168</v>
      </c>
    </row>
    <row r="17" spans="1:1" ht="33" customHeight="1" x14ac:dyDescent="0.2">
      <c r="A17" s="104"/>
    </row>
    <row r="18" spans="1:1" s="109" customFormat="1" ht="22.5" x14ac:dyDescent="0.2">
      <c r="A18" s="106" t="s">
        <v>169</v>
      </c>
    </row>
    <row r="19" spans="1:1" s="109" customFormat="1" x14ac:dyDescent="0.2">
      <c r="A19" s="106"/>
    </row>
    <row r="20" spans="1:1" s="109" customFormat="1" x14ac:dyDescent="0.2">
      <c r="A20" s="106" t="s">
        <v>170</v>
      </c>
    </row>
    <row r="21" spans="1:1" ht="59.1" customHeight="1" x14ac:dyDescent="0.2">
      <c r="A21" s="110" t="s">
        <v>171</v>
      </c>
    </row>
    <row r="22" spans="1:1" x14ac:dyDescent="0.2">
      <c r="A22" s="106" t="s">
        <v>172</v>
      </c>
    </row>
    <row r="35" spans="1:1" x14ac:dyDescent="0.2">
      <c r="A35" s="106" t="s">
        <v>173</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5AE0-8404-41CB-AA63-C395F78D8C90}">
  <dimension ref="A1:B3"/>
  <sheetViews>
    <sheetView workbookViewId="0">
      <selection activeCell="C122" sqref="C122"/>
    </sheetView>
  </sheetViews>
  <sheetFormatPr baseColWidth="10" defaultColWidth="11" defaultRowHeight="14.25" x14ac:dyDescent="0.2"/>
  <sheetData>
    <row r="1" spans="1:2" x14ac:dyDescent="0.2">
      <c r="B1" t="s">
        <v>73</v>
      </c>
    </row>
    <row r="2" spans="1:2" x14ac:dyDescent="0.2">
      <c r="A2" t="b">
        <v>1</v>
      </c>
      <c r="B2" t="s">
        <v>75</v>
      </c>
    </row>
    <row r="3" spans="1:2" x14ac:dyDescent="0.2">
      <c r="B3" t="s">
        <v>93</v>
      </c>
    </row>
  </sheetData>
  <pageMargins left="0.7" right="0.7" top="0.78740157499999996" bottom="0.78740157499999996" header="0.3" footer="0.3"/>
</worksheet>
</file>

<file path=docMetadata/LabelInfo.xml><?xml version="1.0" encoding="utf-8"?>
<clbl:labelList xmlns:clbl="http://schemas.microsoft.com/office/2020/mipLabelMetadata">
  <clbl:label id="{a020d0ae-094a-4d44-b66c-ac3fe8e90c58}" enabled="0" method="" siteId="{a020d0ae-094a-4d44-b66c-ac3fe8e90c5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35</vt:i4>
      </vt:variant>
    </vt:vector>
  </HeadingPairs>
  <TitlesOfParts>
    <vt:vector size="53" baseType="lpstr">
      <vt:lpstr>Anleitung</vt:lpstr>
      <vt:lpstr>Deckblatt Team</vt:lpstr>
      <vt:lpstr>Übersicht Team</vt:lpstr>
      <vt:lpstr>BKP 590</vt:lpstr>
      <vt:lpstr>BKP 591</vt:lpstr>
      <vt:lpstr>BKP 591.1</vt:lpstr>
      <vt:lpstr>BKP 592</vt:lpstr>
      <vt:lpstr>BKP 593</vt:lpstr>
      <vt:lpstr>BKP 594.1</vt:lpstr>
      <vt:lpstr>BKP 594.2</vt:lpstr>
      <vt:lpstr>BKP 595</vt:lpstr>
      <vt:lpstr>BKP 597.3</vt:lpstr>
      <vt:lpstr>BKP 597.8</vt:lpstr>
      <vt:lpstr>BKP 598.5</vt:lpstr>
      <vt:lpstr>Zusammenzug Auswertung</vt:lpstr>
      <vt:lpstr>Liste</vt:lpstr>
      <vt:lpstr>Anleitung intern</vt:lpstr>
      <vt:lpstr>def</vt:lpstr>
      <vt:lpstr>AuszufZ</vt:lpstr>
      <vt:lpstr>Anleitung!Druckbereich</vt:lpstr>
      <vt:lpstr>'BKP 590'!Druckbereich</vt:lpstr>
      <vt:lpstr>'BKP 591'!Druckbereich</vt:lpstr>
      <vt:lpstr>'BKP 591.1'!Druckbereich</vt:lpstr>
      <vt:lpstr>'BKP 592'!Druckbereich</vt:lpstr>
      <vt:lpstr>'BKP 593'!Druckbereich</vt:lpstr>
      <vt:lpstr>'BKP 594.1'!Druckbereich</vt:lpstr>
      <vt:lpstr>'BKP 594.2'!Druckbereich</vt:lpstr>
      <vt:lpstr>'BKP 595'!Druckbereich</vt:lpstr>
      <vt:lpstr>'BKP 597.3'!Druckbereich</vt:lpstr>
      <vt:lpstr>'BKP 597.8'!Druckbereich</vt:lpstr>
      <vt:lpstr>'BKP 598.5'!Druckbereich</vt:lpstr>
      <vt:lpstr>'Deckblatt Team'!Druckbereich</vt:lpstr>
      <vt:lpstr>Liste!Druckbereich</vt:lpstr>
      <vt:lpstr>'Übersicht Team'!Druckbereich</vt:lpstr>
      <vt:lpstr>'Zusammenzug Auswertung'!Druckbereich</vt:lpstr>
      <vt:lpstr>Anleitung!Drucktitel</vt:lpstr>
      <vt:lpstr>'BKP 590'!Drucktitel</vt:lpstr>
      <vt:lpstr>'BKP 591'!Drucktitel</vt:lpstr>
      <vt:lpstr>'BKP 591.1'!Drucktitel</vt:lpstr>
      <vt:lpstr>'BKP 592'!Drucktitel</vt:lpstr>
      <vt:lpstr>'BKP 593'!Drucktitel</vt:lpstr>
      <vt:lpstr>'BKP 594.1'!Drucktitel</vt:lpstr>
      <vt:lpstr>'BKP 594.2'!Drucktitel</vt:lpstr>
      <vt:lpstr>'BKP 595'!Drucktitel</vt:lpstr>
      <vt:lpstr>'BKP 597.3'!Drucktitel</vt:lpstr>
      <vt:lpstr>'BKP 597.8'!Drucktitel</vt:lpstr>
      <vt:lpstr>'BKP 598.5'!Drucktitel</vt:lpstr>
      <vt:lpstr>'Deckblatt Team'!Drucktitel</vt:lpstr>
      <vt:lpstr>Liste!Drucktitel</vt:lpstr>
      <vt:lpstr>'Übersicht Team'!Drucktitel</vt:lpstr>
      <vt:lpstr>fege</vt:lpstr>
      <vt:lpstr>JaNein</vt:lpstr>
      <vt:lpstr>Unternehmer</vt:lpstr>
    </vt:vector>
  </TitlesOfParts>
  <Manager/>
  <Company>Kanton Zürich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Angaben zum Generalplaner</dc:title>
  <dc:subject/>
  <dc:creator>Sascha Schurtenberger</dc:creator>
  <cp:keywords/>
  <dc:description/>
  <cp:lastModifiedBy>Dino Pedrazzini</cp:lastModifiedBy>
  <cp:revision/>
  <cp:lastPrinted>2026-04-13T12:07:08Z</cp:lastPrinted>
  <dcterms:created xsi:type="dcterms:W3CDTF">2016-11-21T10:59:15Z</dcterms:created>
  <dcterms:modified xsi:type="dcterms:W3CDTF">2026-04-13T14:37:37Z</dcterms:modified>
  <cp:category/>
  <cp:contentStatus/>
</cp:coreProperties>
</file>