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drawings/drawing4.xml" ContentType="application/vnd.openxmlformats-officedocument.drawing+xml"/>
  <Override PartName="/xl/ctrlProps/ctrlProp6.xml" ContentType="application/vnd.ms-excel.controlproperties+xml"/>
  <Override PartName="/xl/drawings/drawing5.xml" ContentType="application/vnd.openxmlformats-officedocument.drawing+xml"/>
  <Override PartName="/xl/ctrlProps/ctrlProp7.xml" ContentType="application/vnd.ms-excel.controlproperties+xml"/>
  <Override PartName="/xl/drawings/drawing6.xml" ContentType="application/vnd.openxmlformats-officedocument.drawing+xml"/>
  <Override PartName="/xl/ctrlProps/ctrlProp8.xml" ContentType="application/vnd.ms-excel.controlproperties+xml"/>
  <Override PartName="/xl/drawings/drawing7.xml" ContentType="application/vnd.openxmlformats-officedocument.drawing+xml"/>
  <Override PartName="/xl/ctrlProps/ctrlProp9.xml" ContentType="application/vnd.ms-excel.controlproperties+xml"/>
  <Override PartName="/xl/drawings/drawing8.xml" ContentType="application/vnd.openxmlformats-officedocument.drawing+xml"/>
  <Override PartName="/xl/ctrlProps/ctrlProp10.xml" ContentType="application/vnd.ms-excel.controlproperties+xml"/>
  <Override PartName="/xl/drawings/drawing9.xml" ContentType="application/vnd.openxmlformats-officedocument.drawing+xml"/>
  <Override PartName="/xl/ctrlProps/ctrlProp11.xml" ContentType="application/vnd.ms-excel.controlproperties+xml"/>
  <Override PartName="/xl/drawings/drawing10.xml" ContentType="application/vnd.openxmlformats-officedocument.drawing+xml"/>
  <Override PartName="/xl/ctrlProps/ctrlProp12.xml" ContentType="application/vnd.ms-excel.controlproperties+xml"/>
  <Override PartName="/xl/drawings/drawing11.xml" ContentType="application/vnd.openxmlformats-officedocument.drawing+xml"/>
  <Override PartName="/xl/ctrlProps/ctrlProp13.xml" ContentType="application/vnd.ms-excel.controlproperties+xml"/>
  <Override PartName="/xl/drawings/drawing12.xml" ContentType="application/vnd.openxmlformats-officedocument.drawing+xml"/>
  <Override PartName="/xl/ctrlProps/ctrlProp14.xml" ContentType="application/vnd.ms-excel.controlproperties+xml"/>
  <Override PartName="/xl/drawings/drawing13.xml" ContentType="application/vnd.openxmlformats-officedocument.drawing+xml"/>
  <Override PartName="/xl/ctrlProps/ctrlProp15.xml" ContentType="application/vnd.ms-excel.controlproperties+xml"/>
  <Override PartName="/xl/drawings/drawing14.xml" ContentType="application/vnd.openxmlformats-officedocument.drawing+xml"/>
  <Override PartName="/xl/ctrlProps/ctrlProp16.xml" ContentType="application/vnd.ms-excel.controlproperties+xml"/>
  <Override PartName="/xl/drawings/drawing15.xml" ContentType="application/vnd.openxmlformats-officedocument.drawing+xml"/>
  <Override PartName="/xl/ctrlProps/ctrlProp17.xml" ContentType="application/vnd.ms-excel.controlproperties+xml"/>
  <Override PartName="/xl/drawings/drawing16.xml" ContentType="application/vnd.openxmlformats-officedocument.drawing+xml"/>
  <Override PartName="/xl/ctrlProps/ctrlProp18.xml" ContentType="application/vnd.ms-excel.controlproperties+xml"/>
  <Override PartName="/xl/drawings/drawing17.xml" ContentType="application/vnd.openxmlformats-officedocument.drawing+xml"/>
  <Override PartName="/xl/ctrlProps/ctrlProp19.xml" ContentType="application/vnd.ms-excel.controlproperties+xml"/>
  <Override PartName="/xl/drawings/drawing18.xml" ContentType="application/vnd.openxmlformats-officedocument.drawing+xml"/>
  <Override PartName="/xl/ctrlProps/ctrlProp20.xml" ContentType="application/vnd.ms-excel.controlproperti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9.xml" ContentType="application/vnd.openxmlformats-officedocument.drawing+xml"/>
  <Override PartName="/xl/ctrlProps/ctrlProp21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BD-HBA-PD\Wettbewerbe\01_Verfahren\02_PLW\Zürich_KFR_KEN_45134_Gesamtinstandsetzung\04_Ausschreibung\03_Ausschreibung_Website\Unterlagen Upload\"/>
    </mc:Choice>
  </mc:AlternateContent>
  <xr:revisionPtr revIDLastSave="0" documentId="13_ncr:1_{1F61E063-8A44-45EF-9615-2A6236E18B9B}" xr6:coauthVersionLast="47" xr6:coauthVersionMax="47" xr10:uidLastSave="{00000000-0000-0000-0000-000000000000}"/>
  <bookViews>
    <workbookView xWindow="28680" yWindow="-10530" windowWidth="29040" windowHeight="17520" tabRatio="893" xr2:uid="{00000000-000D-0000-FFFF-FFFF00000000}"/>
  </bookViews>
  <sheets>
    <sheet name="Anleitung" sheetId="17" r:id="rId1"/>
    <sheet name="Team" sheetId="42" r:id="rId2"/>
    <sheet name="BKP 590" sheetId="45" r:id="rId3"/>
    <sheet name="BKP 591.0" sheetId="18" r:id="rId4"/>
    <sheet name="BKP 591.1" sheetId="25" r:id="rId5"/>
    <sheet name="BKP 592" sheetId="46" r:id="rId6"/>
    <sheet name="BKP 593" sheetId="28" r:id="rId7"/>
    <sheet name="BKP 594" sheetId="34" r:id="rId8"/>
    <sheet name="BKP 595" sheetId="35" r:id="rId9"/>
    <sheet name="BKP 596" sheetId="38" r:id="rId10"/>
    <sheet name="BKP 597.3" sheetId="48" r:id="rId11"/>
    <sheet name="BKP 597.5" sheetId="36" r:id="rId12"/>
    <sheet name="BKP 597.6" sheetId="37" r:id="rId13"/>
    <sheet name="BKP 598.5" sheetId="47" r:id="rId14"/>
    <sheet name="weitere 1" sheetId="49" r:id="rId15"/>
    <sheet name="weitere 2" sheetId="50" r:id="rId16"/>
    <sheet name="weitere 3" sheetId="51" r:id="rId17"/>
    <sheet name="Zusammenzug" sheetId="41" state="hidden" r:id="rId18"/>
    <sheet name="Liste" sheetId="43" state="hidden" r:id="rId19"/>
    <sheet name="def" sheetId="24" state="hidden" r:id="rId20"/>
  </sheets>
  <definedNames>
    <definedName name="AuszufZ">def!$A$2</definedName>
    <definedName name="_xlnm.Print_Area" localSheetId="0">Anleitung!$A$1:$E$43</definedName>
    <definedName name="_xlnm.Print_Area" localSheetId="2">'BKP 590'!$A$1:$E$237</definedName>
    <definedName name="_xlnm.Print_Area" localSheetId="3">'BKP 591.0'!$A$1:$E$237</definedName>
    <definedName name="_xlnm.Print_Area" localSheetId="4">'BKP 591.1'!$A$1:$E$237</definedName>
    <definedName name="_xlnm.Print_Area" localSheetId="5">'BKP 592'!$A$1:$E$170</definedName>
    <definedName name="_xlnm.Print_Area" localSheetId="6">'BKP 593'!$A$1:$E$170</definedName>
    <definedName name="_xlnm.Print_Area" localSheetId="7">'BKP 594'!$A$1:$E$170</definedName>
    <definedName name="_xlnm.Print_Area" localSheetId="8">'BKP 595'!$A$1:$E$170</definedName>
    <definedName name="_xlnm.Print_Area" localSheetId="9">'BKP 596'!$A$1:$E$170</definedName>
    <definedName name="_xlnm.Print_Area" localSheetId="10">'BKP 597.3'!$A$1:$E$170</definedName>
    <definedName name="_xlnm.Print_Area" localSheetId="11">'BKP 597.5'!$A$1:$E$170</definedName>
    <definedName name="_xlnm.Print_Area" localSheetId="12">'BKP 597.6'!$A$1:$E$170</definedName>
    <definedName name="_xlnm.Print_Area" localSheetId="13">'BKP 598.5'!$A$1:$E$170</definedName>
    <definedName name="_xlnm.Print_Area" localSheetId="18">Liste!$A$1:$I$25</definedName>
    <definedName name="_xlnm.Print_Area" localSheetId="1">Team!$A$1:$E$72</definedName>
    <definedName name="_xlnm.Print_Area" localSheetId="14">'weitere 1'!$A$1:$E$170</definedName>
    <definedName name="_xlnm.Print_Area" localSheetId="15">'weitere 2'!$A$1:$E$170</definedName>
    <definedName name="_xlnm.Print_Area" localSheetId="16">'weitere 3'!$A$1:$E$170</definedName>
    <definedName name="_xlnm.Print_Area" localSheetId="17">Zusammenzug!$A$1:$C$108</definedName>
    <definedName name="_xlnm.Print_Titles" localSheetId="0">Anleitung!$14:$14</definedName>
    <definedName name="_xlnm.Print_Titles" localSheetId="2">'BKP 590'!$1:$7</definedName>
    <definedName name="_xlnm.Print_Titles" localSheetId="3">'BKP 591.0'!$1:$7</definedName>
    <definedName name="_xlnm.Print_Titles" localSheetId="4">'BKP 591.1'!$1:$7</definedName>
    <definedName name="_xlnm.Print_Titles" localSheetId="5">'BKP 592'!$1:$7</definedName>
    <definedName name="_xlnm.Print_Titles" localSheetId="6">'BKP 593'!$1:$7</definedName>
    <definedName name="_xlnm.Print_Titles" localSheetId="7">'BKP 594'!$1:$7</definedName>
    <definedName name="_xlnm.Print_Titles" localSheetId="8">'BKP 595'!$1:$7</definedName>
    <definedName name="_xlnm.Print_Titles" localSheetId="9">'BKP 596'!$1:$7</definedName>
    <definedName name="_xlnm.Print_Titles" localSheetId="10">'BKP 597.3'!$1:$7</definedName>
    <definedName name="_xlnm.Print_Titles" localSheetId="11">'BKP 597.5'!$1:$7</definedName>
    <definedName name="_xlnm.Print_Titles" localSheetId="12">'BKP 597.6'!$1:$7</definedName>
    <definedName name="_xlnm.Print_Titles" localSheetId="13">'BKP 598.5'!$1:$7</definedName>
    <definedName name="_xlnm.Print_Titles" localSheetId="18">Liste!$1:$7</definedName>
    <definedName name="_xlnm.Print_Titles" localSheetId="1">Team!$15:$15</definedName>
    <definedName name="_xlnm.Print_Titles" localSheetId="14">'weitere 1'!$1:$7</definedName>
    <definedName name="_xlnm.Print_Titles" localSheetId="15">'weitere 2'!$1:$7</definedName>
    <definedName name="_xlnm.Print_Titles" localSheetId="16">'weitere 3'!$1:$7</definedName>
    <definedName name="_xlnm.Print_Titles" localSheetId="17">Zusammenzug!$1:$7</definedName>
    <definedName name="JaNein">def!$B$2:$B$3</definedName>
    <definedName name="Unternehmer">Team!$C$32:$E$54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51" l="1" a="1"/>
  <c r="C9" i="51" s="1"/>
  <c r="D86" i="51"/>
  <c r="C86" i="51"/>
  <c r="D84" i="51"/>
  <c r="D82" i="51"/>
  <c r="D80" i="51"/>
  <c r="C4" i="51"/>
  <c r="C3" i="51"/>
  <c r="C2" i="51"/>
  <c r="C1" i="51"/>
  <c r="D86" i="50" l="1"/>
  <c r="C86" i="50"/>
  <c r="D84" i="50"/>
  <c r="D82" i="50"/>
  <c r="D80" i="50"/>
  <c r="C4" i="50"/>
  <c r="C3" i="50"/>
  <c r="C2" i="50"/>
  <c r="C1" i="50"/>
  <c r="D86" i="49" l="1"/>
  <c r="C86" i="49"/>
  <c r="D84" i="49"/>
  <c r="D82" i="49"/>
  <c r="D80" i="49"/>
  <c r="C4" i="49"/>
  <c r="C3" i="49"/>
  <c r="C2" i="49"/>
  <c r="C1" i="49"/>
  <c r="D86" i="48" l="1"/>
  <c r="C86" i="48"/>
  <c r="D84" i="48"/>
  <c r="D82" i="48"/>
  <c r="D80" i="48"/>
  <c r="C4" i="48"/>
  <c r="C3" i="48"/>
  <c r="C2" i="48"/>
  <c r="C1" i="48"/>
  <c r="D86" i="47" l="1"/>
  <c r="C86" i="47"/>
  <c r="D84" i="47"/>
  <c r="D82" i="47"/>
  <c r="D80" i="47"/>
  <c r="C4" i="47"/>
  <c r="C3" i="47"/>
  <c r="C2" i="47"/>
  <c r="C1" i="47"/>
  <c r="C9" i="43"/>
  <c r="C14" i="43"/>
  <c r="C13" i="43"/>
  <c r="D151" i="18"/>
  <c r="D151" i="45" l="1"/>
  <c r="C31" i="41" a="1"/>
  <c r="C91" i="41" a="1"/>
  <c r="C17" i="41" a="1"/>
  <c r="C100" i="41" a="1"/>
  <c r="C79" i="41" a="1"/>
  <c r="C93" i="41" a="1"/>
  <c r="C87" i="41" a="1"/>
  <c r="C15" i="41" a="1"/>
  <c r="C21" i="41" a="1"/>
  <c r="C33" i="41" a="1"/>
  <c r="C26" i="41" a="1"/>
  <c r="C20" i="41" a="1"/>
  <c r="C77" i="41" a="1"/>
  <c r="C90" i="41" a="1"/>
  <c r="C25" i="41" a="1"/>
  <c r="C97" i="41" a="1"/>
  <c r="C88" i="41" a="1"/>
  <c r="C84" i="41" a="1"/>
  <c r="C85" i="41" a="1"/>
  <c r="C14" i="41" a="1"/>
  <c r="C80" i="41" a="1"/>
  <c r="C19" i="41" a="1"/>
  <c r="C24" i="41" a="1"/>
  <c r="C76" i="41" a="1"/>
  <c r="C94" i="41" a="1"/>
  <c r="C27" i="41" a="1"/>
  <c r="C78" i="41" a="1"/>
  <c r="C23" i="41" a="1"/>
  <c r="C96" i="41" a="1"/>
  <c r="C95" i="41" a="1"/>
  <c r="C18" i="41" a="1"/>
  <c r="C86" i="41" a="1"/>
  <c r="C82" i="41" a="1"/>
  <c r="C11" i="41" a="1"/>
  <c r="C89" i="41" a="1"/>
  <c r="C12" i="41" a="1"/>
  <c r="C75" i="41" a="1"/>
  <c r="C99" i="41" a="1"/>
  <c r="C13" i="41" a="1"/>
  <c r="C98" i="41" a="1"/>
  <c r="C81" i="41" a="1"/>
  <c r="C100" i="41" l="1"/>
  <c r="C99" i="41"/>
  <c r="C98" i="41"/>
  <c r="C97" i="41"/>
  <c r="C96" i="41"/>
  <c r="C95" i="41"/>
  <c r="C94" i="41"/>
  <c r="C93" i="41"/>
  <c r="C91" i="41"/>
  <c r="C90" i="41"/>
  <c r="C89" i="41"/>
  <c r="C88" i="41"/>
  <c r="C87" i="41"/>
  <c r="C86" i="41"/>
  <c r="C85" i="41"/>
  <c r="C84" i="41"/>
  <c r="C82" i="41"/>
  <c r="C81" i="41"/>
  <c r="C80" i="41"/>
  <c r="C79" i="41"/>
  <c r="C78" i="41"/>
  <c r="C77" i="41"/>
  <c r="C76" i="41"/>
  <c r="C75" i="41"/>
  <c r="C33" i="41"/>
  <c r="C31" i="41"/>
  <c r="C27" i="41"/>
  <c r="C26" i="41"/>
  <c r="C25" i="41"/>
  <c r="C24" i="41"/>
  <c r="C23" i="41"/>
  <c r="C21" i="41"/>
  <c r="C20" i="41"/>
  <c r="C19" i="41"/>
  <c r="C18" i="41"/>
  <c r="C17" i="41"/>
  <c r="C15" i="41"/>
  <c r="C14" i="41"/>
  <c r="C13" i="41"/>
  <c r="C12" i="41"/>
  <c r="C11" i="41"/>
  <c r="D32" i="42" l="1"/>
  <c r="C32" i="42"/>
  <c r="D86" i="46"/>
  <c r="C86" i="46"/>
  <c r="D84" i="46"/>
  <c r="D82" i="46"/>
  <c r="D80" i="46"/>
  <c r="C9" i="46" a="1"/>
  <c r="C9" i="46" s="1"/>
  <c r="C4" i="46"/>
  <c r="C3" i="46"/>
  <c r="C2" i="46"/>
  <c r="C1" i="46"/>
  <c r="D153" i="45"/>
  <c r="C153" i="45"/>
  <c r="D149" i="45"/>
  <c r="D147" i="45"/>
  <c r="C9" i="45" a="1"/>
  <c r="C9" i="45" s="1"/>
  <c r="C4" i="45"/>
  <c r="C3" i="45"/>
  <c r="C2" i="45"/>
  <c r="C1" i="45"/>
  <c r="C36" i="41"/>
  <c r="C38" i="41"/>
  <c r="C40" i="41"/>
  <c r="C42" i="41"/>
  <c r="C44" i="41"/>
  <c r="C46" i="41"/>
  <c r="C48" i="41"/>
  <c r="C60" i="41"/>
  <c r="C62" i="41"/>
  <c r="C64" i="41"/>
  <c r="C66" i="41"/>
  <c r="C68" i="41"/>
  <c r="C70" i="41"/>
  <c r="C12" i="43"/>
  <c r="C17" i="43"/>
  <c r="C16" i="41"/>
  <c r="C43" i="41" a="1"/>
  <c r="C51" i="41" a="1"/>
  <c r="C67" i="41" a="1"/>
  <c r="C69" i="41" a="1"/>
  <c r="C71" i="41" a="1"/>
  <c r="C35" i="41" a="1"/>
  <c r="C39" i="41" a="1"/>
  <c r="C53" i="41" a="1"/>
  <c r="C61" i="41" a="1"/>
  <c r="C63" i="41" a="1"/>
  <c r="C37" i="41" a="1"/>
  <c r="C41" i="41" a="1"/>
  <c r="C49" i="41" a="1"/>
  <c r="C59" i="41" a="1"/>
  <c r="C45" i="41" a="1"/>
  <c r="C65" i="41" a="1"/>
  <c r="C47" i="41" a="1"/>
  <c r="C57" i="41" a="1"/>
  <c r="C55" i="41" a="1"/>
  <c r="C10" i="41" l="1"/>
  <c r="C9" i="50" a="1"/>
  <c r="C9" i="50" s="1"/>
  <c r="C58" i="41"/>
  <c r="C56" i="41"/>
  <c r="C54" i="41"/>
  <c r="C52" i="41"/>
  <c r="C50" i="41"/>
  <c r="C9" i="49" a="1"/>
  <c r="C9" i="49" s="1"/>
  <c r="C9" i="48" a="1"/>
  <c r="C9" i="48" s="1"/>
  <c r="C9" i="47" a="1"/>
  <c r="C9" i="47" s="1"/>
  <c r="C9" i="37" a="1"/>
  <c r="C9" i="37" s="1"/>
  <c r="C22" i="43"/>
  <c r="C92" i="41"/>
  <c r="C83" i="41"/>
  <c r="C74" i="41"/>
  <c r="C34" i="41"/>
  <c r="C30" i="41"/>
  <c r="C22" i="41"/>
  <c r="C32" i="41"/>
  <c r="C71" i="41"/>
  <c r="C55" i="41"/>
  <c r="C39" i="41"/>
  <c r="C69" i="41"/>
  <c r="C53" i="41"/>
  <c r="C37" i="41"/>
  <c r="C67" i="41"/>
  <c r="C51" i="41"/>
  <c r="C35" i="41"/>
  <c r="C65" i="41"/>
  <c r="C49" i="41"/>
  <c r="C63" i="41"/>
  <c r="C47" i="41"/>
  <c r="C61" i="41"/>
  <c r="C45" i="41"/>
  <c r="C59" i="41"/>
  <c r="C43" i="41"/>
  <c r="C57" i="41"/>
  <c r="C41" i="41"/>
  <c r="C4" i="43"/>
  <c r="C3" i="43"/>
  <c r="C2" i="43"/>
  <c r="C1" i="43"/>
  <c r="C4" i="41"/>
  <c r="C29" i="41"/>
  <c r="C28" i="41"/>
  <c r="C9" i="25" a="1"/>
  <c r="C9" i="25" s="1"/>
  <c r="C4" i="37"/>
  <c r="C4" i="36"/>
  <c r="C4" i="38"/>
  <c r="C4" i="35"/>
  <c r="C4" i="34"/>
  <c r="C4" i="28"/>
  <c r="C4" i="25"/>
  <c r="C4" i="18"/>
  <c r="C3" i="41"/>
  <c r="C2" i="41"/>
  <c r="C1" i="41"/>
  <c r="C3" i="37"/>
  <c r="C2" i="37"/>
  <c r="C1" i="37"/>
  <c r="C3" i="36"/>
  <c r="C2" i="36"/>
  <c r="C1" i="36"/>
  <c r="C3" i="38"/>
  <c r="C2" i="38"/>
  <c r="C1" i="38"/>
  <c r="C3" i="35"/>
  <c r="C2" i="35"/>
  <c r="C1" i="35"/>
  <c r="C3" i="34"/>
  <c r="C2" i="34"/>
  <c r="C1" i="34"/>
  <c r="C3" i="28"/>
  <c r="C2" i="28"/>
  <c r="C1" i="28"/>
  <c r="C3" i="25"/>
  <c r="C2" i="25"/>
  <c r="C1" i="25"/>
  <c r="C3" i="18"/>
  <c r="C2" i="18"/>
  <c r="C1" i="18"/>
  <c r="C14" i="17"/>
  <c r="C11" i="17"/>
  <c r="C8" i="17"/>
  <c r="C7" i="17"/>
  <c r="C9" i="36" a="1"/>
  <c r="C9" i="36" s="1"/>
  <c r="C9" i="38" a="1"/>
  <c r="C9" i="38" s="1"/>
  <c r="C9" i="35" a="1"/>
  <c r="C9" i="35" s="1"/>
  <c r="C9" i="34" a="1"/>
  <c r="C9" i="34" s="1"/>
  <c r="C9" i="28" a="1"/>
  <c r="C9" i="28" s="1"/>
  <c r="C9" i="18" a="1"/>
  <c r="C9" i="18" s="1"/>
  <c r="D86" i="38"/>
  <c r="C86" i="38"/>
  <c r="D84" i="38"/>
  <c r="D82" i="38"/>
  <c r="D80" i="38"/>
  <c r="D86" i="37"/>
  <c r="C86" i="37"/>
  <c r="D84" i="37"/>
  <c r="D82" i="37"/>
  <c r="D80" i="37"/>
  <c r="D86" i="36"/>
  <c r="C86" i="36"/>
  <c r="D84" i="36"/>
  <c r="D82" i="36"/>
  <c r="D80" i="36"/>
  <c r="D86" i="35"/>
  <c r="C86" i="35"/>
  <c r="D84" i="35"/>
  <c r="D82" i="35"/>
  <c r="D80" i="35"/>
  <c r="D86" i="34"/>
  <c r="C86" i="34"/>
  <c r="D84" i="34"/>
  <c r="D82" i="34"/>
  <c r="D80" i="34"/>
  <c r="D86" i="28"/>
  <c r="C86" i="28"/>
  <c r="D84" i="28"/>
  <c r="D82" i="28"/>
  <c r="D80" i="28"/>
  <c r="D153" i="25"/>
  <c r="C153" i="25"/>
  <c r="D151" i="25"/>
  <c r="D149" i="25"/>
  <c r="D147" i="25"/>
  <c r="C153" i="18"/>
  <c r="D153" i="18"/>
  <c r="D149" i="18"/>
  <c r="D147" i="18"/>
  <c r="C23" i="43" a="1"/>
  <c r="C24" i="43" a="1"/>
  <c r="C19" i="43" a="1"/>
  <c r="C20" i="43" a="1"/>
  <c r="C18" i="43" a="1"/>
  <c r="C25" i="43" a="1"/>
  <c r="C6" i="50" l="1"/>
  <c r="C6" i="51"/>
  <c r="C6" i="49"/>
  <c r="C6" i="48"/>
  <c r="C6" i="36"/>
  <c r="C6" i="46"/>
  <c r="C6" i="43"/>
  <c r="C6" i="47"/>
  <c r="C6" i="25"/>
  <c r="C6" i="45"/>
  <c r="C6" i="37"/>
  <c r="C6" i="41"/>
  <c r="C6" i="28"/>
  <c r="C6" i="38"/>
  <c r="C6" i="34"/>
  <c r="C6" i="18"/>
  <c r="C6" i="35"/>
  <c r="C19" i="43"/>
  <c r="C23" i="43"/>
  <c r="C20" i="43"/>
  <c r="C25" i="43"/>
  <c r="C18" i="43"/>
  <c r="C24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tc={DE870200-201E-4F0C-815D-324D3573CB64}</author>
    <author>tc={973358DC-D3EE-49E9-9E5A-EC1373E3E730}</author>
  </authors>
  <commentList>
    <comment ref="A28" authorId="0" shapeId="0" xr:uid="{DE870200-201E-4F0C-815D-324D3573CB6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weglassen</t>
      </text>
    </comment>
    <comment ref="A29" authorId="1" shapeId="0" xr:uid="{973358DC-D3EE-49E9-9E5A-EC1373E3E730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Weglassen!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<sst xmlns="http://schemas.openxmlformats.org/spreadsheetml/2006/main" count="1089" uniqueCount="205">
  <si>
    <t>Telefon</t>
  </si>
  <si>
    <t>Unterschrift(en)</t>
  </si>
  <si>
    <t>Name/ARGE/Firma</t>
  </si>
  <si>
    <t>Adresse</t>
  </si>
  <si>
    <t>Vertragsverhältnis</t>
  </si>
  <si>
    <t xml:space="preserve">      Arbeitsgemeinschaft</t>
  </si>
  <si>
    <t>Zutreffendes bitte ankreuzen</t>
  </si>
  <si>
    <t>zu stellen, welches folgende Planungsleistungen erbringt:</t>
  </si>
  <si>
    <t>BKP 591.1</t>
  </si>
  <si>
    <t>BKP 592</t>
  </si>
  <si>
    <t xml:space="preserve">Auf den nachfolgenden Blättern sind die Unternehmen, die diese Leistungen erbringen werden, aufzuführen und </t>
  </si>
  <si>
    <t xml:space="preserve">deren Qualifikation mit je zwei Referenzobjekten zu belegen. Werden die Leistungen einzelner Gewerke durch </t>
  </si>
  <si>
    <t>Hinweis</t>
  </si>
  <si>
    <t xml:space="preserve">Die Angaben werden vertraulich behandelt und dienen ausschliesslich der Auswertung </t>
  </si>
  <si>
    <t>dieser Ausschreibung.</t>
  </si>
  <si>
    <t>MWSt-Nr.</t>
  </si>
  <si>
    <t>Adresse, Geschäftsdomizil</t>
  </si>
  <si>
    <t>Gründungsjahr, Rechtsform/seit</t>
  </si>
  <si>
    <t>Sitz</t>
  </si>
  <si>
    <t>Beteiligungsverhältnisse (inkl. eigene Beteiligungen)</t>
  </si>
  <si>
    <t>Gesellschaftskapital</t>
  </si>
  <si>
    <t>Kernkompetenzen</t>
  </si>
  <si>
    <t>Beruf und Titel, Jahr Ausbildungsabschluss</t>
  </si>
  <si>
    <t>Angaben zum</t>
  </si>
  <si>
    <t>Unternehmen</t>
  </si>
  <si>
    <t>Angaben zur</t>
  </si>
  <si>
    <t>Geschäftsleitung</t>
  </si>
  <si>
    <t>Funktion</t>
  </si>
  <si>
    <t>Name, Vorname</t>
  </si>
  <si>
    <t>Angaben zu den verantwortlichen Personen für die anstehenden Bauvorhaben</t>
  </si>
  <si>
    <t>PL Name, Vorname</t>
  </si>
  <si>
    <t>Arbeitsort</t>
  </si>
  <si>
    <t>Stv. Name, Vorname</t>
  </si>
  <si>
    <t>Personalbestand</t>
  </si>
  <si>
    <t>der Firma</t>
  </si>
  <si>
    <t>Firma gesamt</t>
  </si>
  <si>
    <t>Bauleitung/Fachbauleitung</t>
  </si>
  <si>
    <t>Auszubildende</t>
  </si>
  <si>
    <t>Administration</t>
  </si>
  <si>
    <t>Selbstdeklaration</t>
  </si>
  <si>
    <t>Haben Sie die fällige Mehrwertsteuer vollumfänglich bezahlt?</t>
  </si>
  <si>
    <t>Haben Sie Absprachen oder andere wettbewerbsbeeinträchtigende Massnahmen getroffen?</t>
  </si>
  <si>
    <t xml:space="preserve">Haben Sie die fälligen Sozialversicherungsbeiträge (AHV, IV, EO, FAK, ALV, BVG und UVG) </t>
  </si>
  <si>
    <t>einschliesslich der vom Lohn abgezogenen Arbeitnehmeranteile vollumfänglich bezahlt?</t>
  </si>
  <si>
    <t>Bemerkungen</t>
  </si>
  <si>
    <t>Bei Nichteinreichen der Nachweise oder bei Fehlen der oben verlangten Angaben werden</t>
  </si>
  <si>
    <t xml:space="preserve">ermächtigt die jeweils zuständigen Behörden und Einrichtungen, der Vergabestelle Auskünfte </t>
  </si>
  <si>
    <t xml:space="preserve">über allfällige Steuer- und Sozialabgabenausstände, betreibungsrechtliche Vorgänge und </t>
  </si>
  <si>
    <t>weitere Angaben im Rahmen der Selbstdeklaration zu erteilen.</t>
  </si>
  <si>
    <t>Ort und Datum</t>
  </si>
  <si>
    <t xml:space="preserve">Firmenstempel </t>
  </si>
  <si>
    <t xml:space="preserve">und rechtsgültige </t>
  </si>
  <si>
    <t>Genaue Firmenbezeichnung inkl. Rechtsform</t>
  </si>
  <si>
    <t>Email</t>
  </si>
  <si>
    <t>Referenzobjekte</t>
  </si>
  <si>
    <t>Als Objekt 1 und 2 sind unter dem Namen der sich Bewerbenden geplante und/oder ausgeführte Bauten anzugeben,</t>
  </si>
  <si>
    <t>welche eine Beurteilung der Bewerbung hinsichtlich der in den Submissionsunterlagen genannten Eignungskriterien</t>
  </si>
  <si>
    <t>Referenzobjekt 1</t>
  </si>
  <si>
    <t>Objekt, Ort</t>
  </si>
  <si>
    <t>Bauvolumen (BKP 1-9) CHF</t>
  </si>
  <si>
    <t>Jahr Inbetriebnahme</t>
  </si>
  <si>
    <t>Schlüsselperson Projektierung</t>
  </si>
  <si>
    <t>Projektbeschrieb in Stichworten</t>
  </si>
  <si>
    <t>Schlüsselperson Bauleitung</t>
  </si>
  <si>
    <t>Referenzobjekt 2</t>
  </si>
  <si>
    <t>Planerwahl im selektiven Verfahren</t>
  </si>
  <si>
    <t>Ja/Nein</t>
  </si>
  <si>
    <t>Ja</t>
  </si>
  <si>
    <t>Nein</t>
  </si>
  <si>
    <t>Art und Umfang des Auftrags (Teilleistungen SIA 102/2014)</t>
  </si>
  <si>
    <t>Art und Umfang des Auftrags (Teilleistungen SIA 103/2014)</t>
  </si>
  <si>
    <t>Art und Umfang des Auftrags (Teilleistungen SIA 108/2014)</t>
  </si>
  <si>
    <t>BKP 593</t>
  </si>
  <si>
    <t>BKP 594</t>
  </si>
  <si>
    <t>BKP 595</t>
  </si>
  <si>
    <t>für das Baumanagement ermöglichen.</t>
  </si>
  <si>
    <t>Art und Umfang des Auftrags</t>
  </si>
  <si>
    <t>Projektbez. -nr.</t>
  </si>
  <si>
    <t>Unterlage U2</t>
  </si>
  <si>
    <t>Halten Sie die im Inland geltenden Arbeitsschutzbestimmungen und Arbeitsbedingungen bzw.</t>
  </si>
  <si>
    <t>die im Anhang 3 IVöB bezeichneten Kernübereinkommen der Internationalen Arbeitsorganisation (ILO)</t>
  </si>
  <si>
    <t>für die im Ausland erbrachten Leistungen ein?</t>
  </si>
  <si>
    <t xml:space="preserve">Halten Sie die Bestimmungen über die Gleichbehandlung von Frau und Mann in Bezug </t>
  </si>
  <si>
    <t>auf die Lohngleichheit ein?</t>
  </si>
  <si>
    <t xml:space="preserve">Halten Sie die Melde- und Bewilligungspflichten nach dem Bundesgesetz gegen die </t>
  </si>
  <si>
    <t>Schwarzarbeit (BGSA, SR 822.41) ein?</t>
  </si>
  <si>
    <t xml:space="preserve">Halten Sie die Bestimmungen des schweizerischen Umweltrechts bzw. die im Anhang 4 </t>
  </si>
  <si>
    <t xml:space="preserve">IVöB bezeichneten Übereinkommen zum Schutz der Umwelt für die im Ausland erbrachten </t>
  </si>
  <si>
    <t>Leistungen ein?</t>
  </si>
  <si>
    <t xml:space="preserve">Haben Sie sämtliche fälligen Steuern wie die Staats-, Gemeinde- und direkten Bundessteuern, </t>
  </si>
  <si>
    <t>Nachsteuern, Quellensteuern, etc. vollumfänglich bezahlt?</t>
  </si>
  <si>
    <t xml:space="preserve">Haben Sie die fälligen Beträge, die sich aus allgemeinverbindlich erklärten Gesamtarbeitsverträgen </t>
  </si>
  <si>
    <t>ergeben, einschliesslich der vom Lohn abgezogenen Arbeitnehmeranteile, vollumfänglich bezahlt?</t>
  </si>
  <si>
    <t>Anbietende ausgeschlossen (vgl. Art. 44 IVöB). Gemäss Art. 45 IVöB werden Widerhandlungen</t>
  </si>
  <si>
    <t>bleiben vorbehalten.</t>
  </si>
  <si>
    <t>gegen die Vergabebestimmungen durch Verwarnung, Busse von bis zu zehn Prozent der</t>
  </si>
  <si>
    <t xml:space="preserve">bereinigten Angebotssumme oder Ausschluss von künftigen Vergaben für die Dauer von  </t>
  </si>
  <si>
    <t xml:space="preserve">bis zu fünf Jahren geahndet. Weitere rechtliche Schritte gegen fehlbare Anbietende </t>
  </si>
  <si>
    <t>Abgabetermin</t>
  </si>
  <si>
    <t>Rundgang</t>
  </si>
  <si>
    <t>I</t>
  </si>
  <si>
    <t>T</t>
  </si>
  <si>
    <t>Vollständigkeit</t>
  </si>
  <si>
    <t>weitere</t>
  </si>
  <si>
    <t>Abgabe</t>
  </si>
  <si>
    <t>BKP 590</t>
  </si>
  <si>
    <t>Angaben zur Generalplanung</t>
  </si>
  <si>
    <t xml:space="preserve">Die Generalplanung hat im Rahmen des vorliegenden Planerwahlverfahrens ein Planerteam zusammen </t>
  </si>
  <si>
    <t>Bauingenieurwesen</t>
  </si>
  <si>
    <t>Elektroingenieurwesen</t>
  </si>
  <si>
    <t>HLKK-Ingenieurwesen</t>
  </si>
  <si>
    <t>Sanitäringenieurwesen</t>
  </si>
  <si>
    <t>Bauphysik/Akustik</t>
  </si>
  <si>
    <t>GA/MSRL-Ingenieurwesen</t>
  </si>
  <si>
    <t>bei Bedarf ausfüllen</t>
  </si>
  <si>
    <t>Planer, Planerinnen</t>
  </si>
  <si>
    <t>Zeichner, Zeichnerinnen</t>
  </si>
  <si>
    <t>für das Bauingenieurwesen ermöglichen.</t>
  </si>
  <si>
    <t>für das Elektroingenieurwesen ermöglichen.</t>
  </si>
  <si>
    <t>für das HLKK-Ingenieurwesen ermöglichen.</t>
  </si>
  <si>
    <t>für das Sanitäringenieurwesen ermöglichen.</t>
  </si>
  <si>
    <t>für die Bauphysik/Akustik ermöglichen.</t>
  </si>
  <si>
    <t>für die Spezialisierung ermöglichen.</t>
  </si>
  <si>
    <t>gegründet</t>
  </si>
  <si>
    <t>verantwortlich</t>
  </si>
  <si>
    <t>ARGE</t>
  </si>
  <si>
    <t>Durch das An- und Abwählen der Checkbox kann man das Hervorheben steuern.</t>
  </si>
  <si>
    <t>Die Anbietenden werden gebeten, alle blau hervorgehobenen Zellen, in allen Registern auszufüllen.</t>
  </si>
  <si>
    <t xml:space="preserve">Einige Informationen übernimmt die Tabelle von selbst um wiederholte Eingaben zu vermeiden. </t>
  </si>
  <si>
    <t xml:space="preserve">Analog: Das Dokument ist korrekt ausgefüllt und ohne Hervorhebung auszudrucken und durch </t>
  </si>
  <si>
    <t xml:space="preserve">Anleitung zum Ausfüllen
</t>
  </si>
  <si>
    <t>Mit vorliegender Unterzeichnung bestätigen wir, den Generalplanervertrag gelesen und</t>
  </si>
  <si>
    <t>verstanden zu haben. Wir erkennen die Vertragsbestimmungen sowie Vertragskonditionen</t>
  </si>
  <si>
    <t>Planerinnen, Planer</t>
  </si>
  <si>
    <t>Zeichnerinnen, Zeichner</t>
  </si>
  <si>
    <t>über diese zu informieren.</t>
  </si>
  <si>
    <t xml:space="preserve">Mit der nachfolgenden Unterschrift bestätigt die/der Anbietende die Richtigkeit aller Angaben und </t>
  </si>
  <si>
    <t>vorbehaltlos an und verpflichten uns ausserdem unsere Subplanerinnen und Subplaner</t>
  </si>
  <si>
    <t>zur Generalplanung</t>
  </si>
  <si>
    <t>Projektbez.-nr.</t>
  </si>
  <si>
    <t>vorbehaltlos an und verpflichten uns ausserdem unsere Subplanenden über diese zu informieren.</t>
  </si>
  <si>
    <t>Haben Sie Bestimmungen über die Bekämpfung der Korruption verletzt?</t>
  </si>
  <si>
    <t>Sind Sie auf der Liste der sanktionierten Anbietenden verzeichnet?</t>
  </si>
  <si>
    <t>Befinden Sie sich in einem Pfändungs- oder Konkursverfahren?</t>
  </si>
  <si>
    <t xml:space="preserve">      Subplanende</t>
  </si>
  <si>
    <t xml:space="preserve">Angaben zur </t>
  </si>
  <si>
    <t>Vorprüfung</t>
  </si>
  <si>
    <t>Mitarbeitende</t>
  </si>
  <si>
    <t>Subplanende</t>
  </si>
  <si>
    <t>Generalplanung</t>
  </si>
  <si>
    <t>Verstösse</t>
  </si>
  <si>
    <t>eingehalten</t>
  </si>
  <si>
    <t>Bewerbung vollständig</t>
  </si>
  <si>
    <t>keine</t>
  </si>
  <si>
    <t>federführendes Büro</t>
  </si>
  <si>
    <t xml:space="preserve">Architektur </t>
  </si>
  <si>
    <t>(falls nicht identisch mit GP)</t>
  </si>
  <si>
    <t>Team</t>
  </si>
  <si>
    <t>Baumanagement</t>
  </si>
  <si>
    <t>Besten Dank für Ihre Teilnahme.</t>
  </si>
  <si>
    <t>dieses Dokuments</t>
  </si>
  <si>
    <t>Landschaftsarchitektur</t>
  </si>
  <si>
    <r>
      <rPr>
        <sz val="8"/>
        <rFont val="Arial"/>
        <family val="2"/>
        <scheme val="minor"/>
      </rPr>
      <t xml:space="preserve">Wir bitten die Anbietenden, </t>
    </r>
    <r>
      <rPr>
        <sz val="8"/>
        <rFont val="Arial Black"/>
        <family val="2"/>
        <scheme val="major"/>
      </rPr>
      <t>die Hervorhebung vor dem Ausdruck in allen Registern rauszunehmen.</t>
    </r>
  </si>
  <si>
    <t>Art und Umfang des Auftrags (Teilleistungen SIA 105/2014)</t>
  </si>
  <si>
    <t>weitere 1</t>
  </si>
  <si>
    <t>weitere 2</t>
  </si>
  <si>
    <t>Gesamtinstandsetzung</t>
  </si>
  <si>
    <t>von Generalplanungs-, Architektur- und Baumanagementbüros nicht zulässig.</t>
  </si>
  <si>
    <t>für die Landschaftsarchitektur ermöglichen.</t>
  </si>
  <si>
    <t xml:space="preserve">Digital: Zusätzlich ist das Dokument korrekt ausgefüllt als "MS-Excel-File" und als eingescannte </t>
  </si>
  <si>
    <t>PDF-Datei (mit allen Unterschriften) einzureichen.</t>
  </si>
  <si>
    <t>BKP 591.0</t>
  </si>
  <si>
    <t>BKP 596</t>
  </si>
  <si>
    <t>BKP 597.3</t>
  </si>
  <si>
    <t>BKP 597.6</t>
  </si>
  <si>
    <t>BKP 598.5</t>
  </si>
  <si>
    <t>Fachkoordination</t>
  </si>
  <si>
    <t>BKP 597.5</t>
  </si>
  <si>
    <t xml:space="preserve">mehrere Firmen erbracht, so sind alle beteiligten Firmen einzeln aufzuführen. </t>
  </si>
  <si>
    <t>KFR KEN, Liceo Artistico und Schöllergut</t>
  </si>
  <si>
    <t>für die Generalplanung ermöglichen.</t>
  </si>
  <si>
    <t>für die Architektur ermöglichen.</t>
  </si>
  <si>
    <t>Die Fassadenplanung und die denkmalpflegerische Planung sind in den Grundleistungen Architektur enthalten und einzu-</t>
  </si>
  <si>
    <t>weitere 3</t>
  </si>
  <si>
    <t>rechnen. Darüber hinaus gehende Leistungen werden separat vergütet. Benötigt die Generalplanung die Begleitung eines</t>
  </si>
  <si>
    <t>Brandschutz</t>
  </si>
  <si>
    <t>für die Spezialisierung Brandschutz ermöglichen.</t>
  </si>
  <si>
    <t>für die Spezialisierung GA/MSRL-Ingenieurwesen ermöglichen.</t>
  </si>
  <si>
    <t>für die Fachkoordination ermöglichen.</t>
  </si>
  <si>
    <t>45134 | Kantonsschulen Freudenberg Enge m. Liceo Artistico u. Schöllergut</t>
  </si>
  <si>
    <t>Die Register "weitere1" bis "weitere 3" sind auszufüllen, falls zusätzliche Spezialistinnen und Spezialisten beigezogen</t>
  </si>
  <si>
    <t>und ins Team integriert werden.</t>
  </si>
  <si>
    <t>Bei mehreren, zusätzlichen Spezialistinnen und Spezialisten, kann das Register "weitere 3" kopiert und ausgefüllt werden.</t>
  </si>
  <si>
    <t>falls möglich, mit BKP-Nummer, ein. Überschreiben sie den Blattnamen (unten im Register) mit der entsprechenden BKP Nummer.</t>
  </si>
  <si>
    <t>Bitte tragen Sie im Register "Team" bei "Team" -&gt; "weitere 1" bis "weitere 3" diese/n Spezialistin/Spezialisten,</t>
  </si>
  <si>
    <t>alle Beteiligten unterschrieben (mit Originalunterschrift), einzureichen.</t>
  </si>
  <si>
    <t xml:space="preserve">* Gemäss Kapitel 2 der Submissionsunterlagen sind Mehrfachbewerbungen </t>
  </si>
  <si>
    <t>externen Fassadeningenieurbüros und/oder einer externen denkmalpflegerischen bzw. restauratorischen Fachplanung/-</t>
  </si>
  <si>
    <t>bauleitung, sind diese in den Registern "weitere 1-3" zu deklarieren. Diese Leistungen werden direkt durch die General-</t>
  </si>
  <si>
    <t>planung vergütet.</t>
  </si>
  <si>
    <t>Die bereits bekannten Leistungen von zusätzlichen Spezialistinnen und Spezialisten im Rahmen von Schadstoff-</t>
  </si>
  <si>
    <t xml:space="preserve">untersuchungen, spezifischen Themen der Nachhaltigkeit, Raumluftabmessungen und eventuellen Simulationen der </t>
  </si>
  <si>
    <t xml:space="preserve">sommerlichen Ramtemperaturen sowie Signaletikplanung werden direkt vom Hochbauamt zur bestimmten Zeit beauftragt </t>
  </si>
  <si>
    <t>und vergütet.</t>
  </si>
  <si>
    <t xml:space="preserve">Art und Umfang des Auftrags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</si>
</sst>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64" formatCode="d/\ mmmm\ yyyy"/>
    <numFmt numFmtId="165" formatCode="00"/>
    <numFmt numFmtId="166" formatCode="#,##0\ [$MA-42B]"/>
  </numFmts>
  <fonts count="4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10.5"/>
      <name val="Arial"/>
      <family val="2"/>
    </font>
    <font>
      <sz val="8"/>
      <color theme="1"/>
      <name val="Arial"/>
      <family val="2"/>
    </font>
    <font>
      <sz val="8"/>
      <color rgb="FF000000"/>
      <name val="Segoe UI"/>
      <family val="2"/>
    </font>
    <font>
      <sz val="8.5"/>
      <color theme="1"/>
      <name val="Arial"/>
      <family val="2"/>
    </font>
    <font>
      <sz val="8"/>
      <name val="Arial Black"/>
      <family val="2"/>
      <scheme val="major"/>
    </font>
    <font>
      <sz val="10"/>
      <name val="Arial Black"/>
      <family val="2"/>
      <scheme val="major"/>
    </font>
    <font>
      <sz val="10"/>
      <name val="Arial Black"/>
      <family val="2"/>
    </font>
    <font>
      <sz val="10"/>
      <color theme="4"/>
      <name val="Arial Black"/>
      <family val="2"/>
    </font>
    <font>
      <sz val="16"/>
      <color theme="1"/>
      <name val="Arial Black"/>
      <family val="2"/>
      <scheme val="major"/>
    </font>
    <font>
      <sz val="16"/>
      <color theme="4"/>
      <name val="Arial Black"/>
      <family val="2"/>
      <scheme val="major"/>
    </font>
    <font>
      <sz val="10"/>
      <color theme="1"/>
      <name val="Arial Black"/>
      <family val="2"/>
      <scheme val="major"/>
    </font>
    <font>
      <sz val="8"/>
      <color theme="1"/>
      <name val="Arial Black"/>
      <family val="2"/>
      <scheme val="major"/>
    </font>
    <font>
      <sz val="8"/>
      <color rgb="FF00B0F0"/>
      <name val="Arial Black"/>
      <family val="2"/>
      <scheme val="major"/>
    </font>
    <font>
      <sz val="8"/>
      <color theme="1"/>
      <name val="Arial"/>
      <family val="2"/>
      <scheme val="minor"/>
    </font>
    <font>
      <sz val="8"/>
      <color rgb="FF00B0F0"/>
      <name val="Arial Black"/>
      <family val="2"/>
    </font>
    <font>
      <sz val="8"/>
      <name val="Arial"/>
      <family val="2"/>
      <scheme val="minor"/>
    </font>
    <font>
      <sz val="8"/>
      <color theme="0"/>
      <name val="Arial"/>
      <family val="2"/>
    </font>
    <font>
      <sz val="10"/>
      <name val="Arial"/>
      <family val="2"/>
      <scheme val="minor"/>
    </font>
    <font>
      <sz val="12"/>
      <name val="Arial Black"/>
      <family val="2"/>
    </font>
    <font>
      <sz val="11"/>
      <name val="Arial Black"/>
      <family val="2"/>
      <scheme val="major"/>
    </font>
    <font>
      <sz val="12"/>
      <name val="Arial Black"/>
      <family val="2"/>
      <scheme val="major"/>
    </font>
    <font>
      <sz val="10"/>
      <color theme="1"/>
      <name val="Arial Black"/>
      <family val="2"/>
    </font>
    <font>
      <sz val="8"/>
      <color rgb="FFFF0000"/>
      <name val="Arial"/>
      <family val="2"/>
      <scheme val="minor"/>
    </font>
    <font>
      <sz val="8"/>
      <color theme="0" tint="-0.14999847407452621"/>
      <name val="Arial Black"/>
      <family val="2"/>
      <scheme val="major"/>
    </font>
    <font>
      <sz val="6"/>
      <color theme="0" tint="-0.14999847407452621"/>
      <name val="Arial"/>
      <family val="2"/>
      <scheme val="minor"/>
    </font>
    <font>
      <sz val="28"/>
      <name val="Arial Black"/>
      <family val="2"/>
    </font>
    <font>
      <sz val="8"/>
      <color theme="0" tint="-0.14999847407452621"/>
      <name val="Arial"/>
      <family val="2"/>
      <scheme val="minor"/>
    </font>
    <font>
      <sz val="8"/>
      <name val="Arial Black"/>
      <family val="2"/>
    </font>
    <font>
      <sz val="8"/>
      <color theme="0"/>
      <name val="Arial"/>
      <family val="2"/>
      <scheme val="minor"/>
    </font>
    <font>
      <sz val="11"/>
      <name val="Arial"/>
      <family val="2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  <scheme val="minor"/>
    </font>
    <font>
      <sz val="10"/>
      <color theme="4"/>
      <name val="Arial Black"/>
      <family val="2"/>
      <scheme val="major"/>
    </font>
    <font>
      <sz val="11"/>
      <color theme="1"/>
      <name val="Arial Black"/>
      <family val="2"/>
      <scheme val="major"/>
    </font>
    <font>
      <u/>
      <sz val="11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horizontal="right"/>
    </xf>
    <xf numFmtId="0" fontId="6" fillId="0" borderId="0" xfId="0" applyFont="1"/>
    <xf numFmtId="0" fontId="3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164" fontId="9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8" fillId="0" borderId="2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9" fillId="0" borderId="0" xfId="0" applyFont="1"/>
    <xf numFmtId="0" fontId="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 wrapText="1"/>
    </xf>
    <xf numFmtId="0" fontId="19" fillId="0" borderId="4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3" fillId="0" borderId="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7" fillId="0" borderId="0" xfId="0" applyFont="1"/>
    <xf numFmtId="0" fontId="17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horizontal="right" vertical="center"/>
      <protection locked="0"/>
    </xf>
    <xf numFmtId="0" fontId="10" fillId="0" borderId="4" xfId="0" applyFont="1" applyBorder="1" applyAlignment="1" applyProtection="1">
      <alignment horizontal="right" vertical="center"/>
      <protection locked="0"/>
    </xf>
    <xf numFmtId="0" fontId="7" fillId="0" borderId="6" xfId="0" applyFont="1" applyBorder="1"/>
    <xf numFmtId="0" fontId="7" fillId="0" borderId="7" xfId="0" applyFont="1" applyBorder="1"/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27" fillId="0" borderId="0" xfId="0" applyFont="1"/>
    <xf numFmtId="0" fontId="2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right" vertical="center"/>
      <protection locked="0"/>
    </xf>
    <xf numFmtId="0" fontId="20" fillId="0" borderId="0" xfId="0" applyFont="1" applyAlignment="1">
      <alignment vertical="center"/>
    </xf>
    <xf numFmtId="0" fontId="28" fillId="0" borderId="4" xfId="0" applyFont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6" fillId="0" borderId="4" xfId="0" applyFont="1" applyBorder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/>
    <xf numFmtId="0" fontId="30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2" fillId="0" borderId="0" xfId="0" applyFont="1"/>
    <xf numFmtId="0" fontId="33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right" vertical="center" wrapText="1"/>
    </xf>
    <xf numFmtId="0" fontId="36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vertical="top"/>
    </xf>
    <xf numFmtId="0" fontId="19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/>
    </xf>
    <xf numFmtId="0" fontId="11" fillId="0" borderId="2" xfId="0" applyFont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66" fontId="21" fillId="0" borderId="7" xfId="0" applyNumberFormat="1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3" fontId="19" fillId="0" borderId="0" xfId="0" applyNumberFormat="1" applyFont="1" applyAlignment="1">
      <alignment horizontal="left" vertical="center"/>
    </xf>
    <xf numFmtId="3" fontId="23" fillId="0" borderId="0" xfId="0" applyNumberFormat="1" applyFont="1" applyAlignment="1">
      <alignment horizontal="left" vertical="center"/>
    </xf>
    <xf numFmtId="0" fontId="25" fillId="0" borderId="5" xfId="0" applyFont="1" applyBorder="1" applyAlignment="1" applyProtection="1">
      <alignment vertical="center"/>
      <protection locked="0"/>
    </xf>
    <xf numFmtId="165" fontId="31" fillId="0" borderId="1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2" fillId="0" borderId="6" xfId="0" applyFont="1" applyBorder="1" applyAlignment="1">
      <alignment vertical="center"/>
    </xf>
    <xf numFmtId="165" fontId="31" fillId="0" borderId="0" xfId="0" applyNumberFormat="1" applyFont="1" applyAlignment="1">
      <alignment horizontal="left" vertical="center"/>
    </xf>
    <xf numFmtId="0" fontId="25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3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4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49" fontId="19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/>
      <protection locked="0"/>
    </xf>
    <xf numFmtId="164" fontId="9" fillId="0" borderId="0" xfId="0" applyNumberFormat="1" applyFont="1" applyAlignment="1">
      <alignment horizontal="left"/>
    </xf>
    <xf numFmtId="0" fontId="12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0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3" fontId="25" fillId="0" borderId="5" xfId="1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5" fillId="0" borderId="2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top" wrapText="1"/>
    </xf>
    <xf numFmtId="0" fontId="41" fillId="0" borderId="5" xfId="2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18" fillId="0" borderId="2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3" fontId="25" fillId="0" borderId="5" xfId="0" applyNumberFormat="1" applyFont="1" applyBorder="1" applyAlignment="1" applyProtection="1">
      <alignment horizontal="left" vertical="center"/>
      <protection locked="0"/>
    </xf>
    <xf numFmtId="3" fontId="11" fillId="0" borderId="5" xfId="0" applyNumberFormat="1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</cellXfs>
  <cellStyles count="3">
    <cellStyle name="Komma" xfId="1" builtinId="3"/>
    <cellStyle name="Link" xfId="2" builtinId="8"/>
    <cellStyle name="Standard" xfId="0" builtinId="0"/>
  </cellStyles>
  <dxfs count="66"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theme="4" tint="0.79998168889431442"/>
        </patternFill>
      </fill>
      <border>
        <top style="hair">
          <color theme="4" tint="-0.24994659260841701"/>
        </top>
        <bottom style="hair">
          <color theme="4" tint="-0.24994659260841701"/>
        </bottom>
      </border>
    </dxf>
    <dxf>
      <fill>
        <patternFill>
          <bgColor rgb="FFD9F3FF"/>
        </patternFill>
      </fill>
    </dxf>
    <dxf>
      <fill>
        <patternFill>
          <bgColor rgb="FFD9F3FF"/>
        </patternFill>
      </fill>
    </dxf>
    <dxf>
      <fill>
        <patternFill>
          <bgColor theme="4" tint="0.79998168889431442"/>
        </patternFill>
      </fill>
      <border>
        <top style="hair">
          <color theme="4" tint="-0.24994659260841701"/>
        </top>
        <bottom style="hair">
          <color theme="4" tint="-0.24994659260841701"/>
        </bottom>
      </border>
    </dxf>
    <dxf>
      <fill>
        <patternFill>
          <bgColor theme="4" tint="0.79998168889431442"/>
        </patternFill>
      </fill>
      <border>
        <top style="hair">
          <color theme="4" tint="-0.24994659260841701"/>
        </top>
        <bottom style="hair">
          <color theme="4" tint="-0.24994659260841701"/>
        </bottom>
      </border>
    </dxf>
    <dxf>
      <fill>
        <patternFill>
          <bgColor theme="4" tint="0.79998168889431442"/>
        </patternFill>
      </fill>
      <border>
        <top style="hair">
          <color theme="4" tint="-0.24994659260841701"/>
        </top>
        <bottom style="hair">
          <color theme="4" tint="-0.24994659260841701"/>
        </bottom>
      </border>
    </dxf>
    <dxf>
      <font>
        <sz val="8"/>
        <name val="Arial Black"/>
        <scheme val="major"/>
      </font>
      <fill>
        <patternFill>
          <bgColor theme="0"/>
        </patternFill>
      </fill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>
        <left style="medium">
          <color theme="0"/>
        </left>
        <right style="medium">
          <color theme="0"/>
        </right>
        <vertical style="medium">
          <color theme="0"/>
        </vertical>
        <horizontal style="hair">
          <color auto="1"/>
        </horizontal>
      </border>
    </dxf>
    <dxf>
      <font>
        <color theme="0"/>
      </font>
      <fill>
        <patternFill>
          <bgColor theme="0" tint="-4.9989318521683403E-2"/>
        </patternFill>
      </fill>
      <border>
        <left style="medium">
          <color theme="0"/>
        </left>
        <right/>
        <vertical style="medium">
          <color theme="0"/>
        </vertical>
        <horizontal style="hair">
          <color auto="1"/>
        </horizontal>
      </border>
    </dxf>
    <dxf>
      <border>
        <top style="medium">
          <color auto="1"/>
        </top>
        <bottom style="medium">
          <color auto="1"/>
        </bottom>
      </border>
    </dxf>
    <dxf>
      <font>
        <strike val="0"/>
      </font>
      <border>
        <left/>
        <right/>
        <top style="medium">
          <color auto="1"/>
        </top>
        <bottom style="medium">
          <color auto="1"/>
        </bottom>
        <vertical/>
        <horizontal style="hair">
          <color auto="1"/>
        </horizontal>
      </border>
    </dxf>
    <dxf>
      <border>
        <left style="medium">
          <color theme="0"/>
        </left>
        <right style="medium">
          <color theme="0"/>
        </right>
        <vertical style="medium">
          <color theme="0"/>
        </vertical>
        <horizontal style="hair">
          <color auto="1"/>
        </horizontal>
      </border>
    </dxf>
    <dxf>
      <border>
        <left style="medium">
          <color theme="0"/>
        </left>
        <right/>
        <vertical style="medium">
          <color theme="0"/>
        </vertical>
        <horizontal style="hair">
          <color auto="1"/>
        </horizontal>
      </border>
    </dxf>
    <dxf>
      <border>
        <top style="medium">
          <color auto="1"/>
        </top>
        <bottom style="medium">
          <color auto="1"/>
        </bottom>
      </border>
    </dxf>
    <dxf>
      <font>
        <strike val="0"/>
      </font>
      <border>
        <left/>
        <right/>
        <top style="medium">
          <color auto="1"/>
        </top>
        <bottom style="medium">
          <color auto="1"/>
        </bottom>
        <vertical/>
        <horizontal style="hair">
          <color auto="1"/>
        </horizontal>
      </border>
    </dxf>
  </dxfs>
  <tableStyles count="3" defaultTableStyle="TableStyleMedium2" defaultPivotStyle="PivotStyleLight16">
    <tableStyle name="HBA_sw" pivot="0" count="4" xr9:uid="{00000000-0011-0000-FFFF-FFFF00000000}">
      <tableStyleElement type="wholeTable" dxfId="65"/>
      <tableStyleElement type="headerRow" dxfId="64"/>
      <tableStyleElement type="firstRowStripe" dxfId="63"/>
      <tableStyleElement type="secondRowStripe" dxfId="62"/>
    </tableStyle>
    <tableStyle name="HBA_sw_stripeset" pivot="0" count="4" xr9:uid="{00000000-0011-0000-FFFF-FFFF01000000}">
      <tableStyleElement type="wholeTable" dxfId="61"/>
      <tableStyleElement type="headerRow" dxfId="60"/>
      <tableStyleElement type="firstRowStripe" dxfId="59"/>
      <tableStyleElement type="secondRowStripe" dxfId="58"/>
    </tableStyle>
    <tableStyle name="hba_sw2" pivot="0" table="0" count="8" xr9:uid="{00000000-0011-0000-FFFF-FFFF02000000}">
      <tableStyleElement type="wholeTable" dxfId="57"/>
    </tableStyle>
  </tableStyles>
  <colors>
    <mruColors>
      <color rgb="FFD9F3FF"/>
    </mruColors>
  </colors>
  <extLst>
    <ext xmlns:x14="http://schemas.microsoft.com/office/spreadsheetml/2009/9/main" uri="{46F421CA-312F-682f-3DD2-61675219B42D}">
      <x14:dxfs count="7">
        <dxf>
          <fill>
            <patternFill>
              <bgColor theme="0" tint="-0.14996795556505021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0" tint="-0.14996795556505021"/>
            </patternFill>
          </fill>
        </dxf>
        <dxf>
          <fill>
            <patternFill>
              <bgColor theme="0" tint="-0.14996795556505021"/>
            </patternFill>
          </fill>
        </dxf>
        <dxf>
          <font>
            <color theme="0" tint="-0.24994659260841701"/>
          </font>
        </dxf>
        <dxf>
          <fill>
            <patternFill>
              <bgColor theme="0" tint="-4.9989318521683403E-2"/>
            </patternFill>
          </fill>
        </dxf>
        <dxf>
          <font>
            <color theme="0" tint="-0.24994659260841701"/>
          </font>
        </dxf>
      </x14:dxfs>
    </ext>
    <ext xmlns:x14="http://schemas.microsoft.com/office/spreadsheetml/2009/9/main" uri="{EB79DEF2-80B8-43e5-95BD-54CBDDF9020C}">
      <x14:slicerStyles defaultSlicerStyle="SlicerStyleLight1">
        <x14:slicerStyle name="hba_sw2">
          <x14:slicerStyleElements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checked="Checked" fmlaLink="def!$A$2" lockText="1" noThreeD="1"/>
</file>

<file path=xl/ctrlProps/ctrlProp2.xml><?xml version="1.0" encoding="utf-8"?>
<formControlPr xmlns="http://schemas.microsoft.com/office/spreadsheetml/2009/9/main" objectType="CheckBox" checked="Checked" fmlaLink="def!$A$2" lockText="1" noThreeD="1"/>
</file>

<file path=xl/ctrlProps/ctrlProp3.xml><?xml version="1.0" encoding="utf-8"?>
<formControlPr xmlns="http://schemas.microsoft.com/office/spreadsheetml/2009/9/main" objectType="CheckBox" fmlaLink="Zusammenzug!$E$28" lockText="1" noThreeD="1"/>
</file>

<file path=xl/ctrlProps/ctrlProp4.xml><?xml version="1.0" encoding="utf-8"?>
<formControlPr xmlns="http://schemas.microsoft.com/office/spreadsheetml/2009/9/main" objectType="CheckBox" fmlaLink="Zusammenzug!$E$29" lockText="1" noThreeD="1"/>
</file>

<file path=xl/ctrlProps/ctrlProp5.xml><?xml version="1.0" encoding="utf-8"?>
<formControlPr xmlns="http://schemas.microsoft.com/office/spreadsheetml/2009/9/main" objectType="CheckBox" checked="Checked" fmlaLink="def!$A$2" lockText="1" noThreeD="1"/>
</file>

<file path=xl/ctrlProps/ctrlProp6.xml><?xml version="1.0" encoding="utf-8"?>
<formControlPr xmlns="http://schemas.microsoft.com/office/spreadsheetml/2009/9/main" objectType="CheckBox" checked="Checked" fmlaLink="def!$A$2" lockText="1" noThreeD="1"/>
</file>

<file path=xl/ctrlProps/ctrlProp7.xml><?xml version="1.0" encoding="utf-8"?>
<formControlPr xmlns="http://schemas.microsoft.com/office/spreadsheetml/2009/9/main" objectType="CheckBox" checked="Checked" fmlaLink="def!$A$2" lockText="1" noThreeD="1"/>
</file>

<file path=xl/ctrlProps/ctrlProp8.xml><?xml version="1.0" encoding="utf-8"?>
<formControlPr xmlns="http://schemas.microsoft.com/office/spreadsheetml/2009/9/main" objectType="CheckBox" checked="Checked" fmlaLink="def!$A$2" lockText="1" noThreeD="1"/>
</file>

<file path=xl/ctrlProps/ctrlProp9.xml><?xml version="1.0" encoding="utf-8"?>
<formControlPr xmlns="http://schemas.microsoft.com/office/spreadsheetml/2009/9/main" objectType="CheckBox" checked="Checked" fmlaLink="def!$A$2" lockText="1" noThreeD="1"/>
</file>

<file path=xl/ctrlProps/ctrlProp10.xml><?xml version="1.0" encoding="utf-8"?>
<formControlPr xmlns="http://schemas.microsoft.com/office/spreadsheetml/2009/9/main" objectType="CheckBox" checked="Checked" fmlaLink="def!$A$2" lockText="1" noThreeD="1"/>
</file>

<file path=xl/ctrlProps/ctrlProp11.xml><?xml version="1.0" encoding="utf-8"?>
<formControlPr xmlns="http://schemas.microsoft.com/office/spreadsheetml/2009/9/main" objectType="CheckBox" checked="Checked" fmlaLink="def!$A$2" lockText="1" noThreeD="1"/>
</file>

<file path=xl/ctrlProps/ctrlProp12.xml><?xml version="1.0" encoding="utf-8"?>
<formControlPr xmlns="http://schemas.microsoft.com/office/spreadsheetml/2009/9/main" objectType="CheckBox" checked="Checked" fmlaLink="def!$A$2" lockText="1" noThreeD="1"/>
</file>

<file path=xl/ctrlProps/ctrlProp13.xml><?xml version="1.0" encoding="utf-8"?>
<formControlPr xmlns="http://schemas.microsoft.com/office/spreadsheetml/2009/9/main" objectType="CheckBox" checked="Checked" fmlaLink="def!$A$2" lockText="1" noThreeD="1"/>
</file>

<file path=xl/ctrlProps/ctrlProp14.xml><?xml version="1.0" encoding="utf-8"?>
<formControlPr xmlns="http://schemas.microsoft.com/office/spreadsheetml/2009/9/main" objectType="CheckBox" checked="Checked" fmlaLink="def!$A$2" lockText="1" noThreeD="1"/>
</file>

<file path=xl/ctrlProps/ctrlProp15.xml><?xml version="1.0" encoding="utf-8"?>
<formControlPr xmlns="http://schemas.microsoft.com/office/spreadsheetml/2009/9/main" objectType="CheckBox" checked="Checked" fmlaLink="def!$A$2" lockText="1" noThreeD="1"/>
</file>

<file path=xl/ctrlProps/ctrlProp16.xml><?xml version="1.0" encoding="utf-8"?>
<formControlPr xmlns="http://schemas.microsoft.com/office/spreadsheetml/2009/9/main" objectType="CheckBox" checked="Checked" fmlaLink="def!$A$2" lockText="1" noThreeD="1"/>
</file>

<file path=xl/ctrlProps/ctrlProp17.xml><?xml version="1.0" encoding="utf-8"?>
<formControlPr xmlns="http://schemas.microsoft.com/office/spreadsheetml/2009/9/main" objectType="CheckBox" checked="Checked" fmlaLink="def!$A$2" lockText="1" noThreeD="1"/>
</file>

<file path=xl/ctrlProps/ctrlProp18.xml><?xml version="1.0" encoding="utf-8"?>
<formControlPr xmlns="http://schemas.microsoft.com/office/spreadsheetml/2009/9/main" objectType="CheckBox" checked="Checked" fmlaLink="def!$A$2" lockText="1" noThreeD="1"/>
</file>

<file path=xl/ctrlProps/ctrlProp19.xml><?xml version="1.0" encoding="utf-8"?>
<formControlPr xmlns="http://schemas.microsoft.com/office/spreadsheetml/2009/9/main" objectType="CheckBox" checked="Checked" fmlaLink="def!$A$2" lockText="1" noThreeD="1"/>
</file>

<file path=xl/ctrlProps/ctrlProp20.xml><?xml version="1.0" encoding="utf-8"?>
<formControlPr xmlns="http://schemas.microsoft.com/office/spreadsheetml/2009/9/main" objectType="CheckBox" checked="Checked" fmlaLink="def!$A$2" lockText="1" noThreeD="1"/>
</file>

<file path=xl/ctrlProps/ctrlProp21.xml><?xml version="1.0" encoding="utf-8"?>
<formControlPr xmlns="http://schemas.microsoft.com/office/spreadsheetml/2009/9/main" objectType="CheckBox" checked="Checked" fmlaLink="def!$A$2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49005</xdr:rowOff>
    </xdr:from>
    <xdr:to>
      <xdr:col>4</xdr:col>
      <xdr:colOff>1258581</xdr:colOff>
      <xdr:row>8</xdr:row>
      <xdr:rowOff>111732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45830"/>
          <a:ext cx="5516256" cy="1351777"/>
          <a:chOff x="0" y="0"/>
          <a:chExt cx="5533112" cy="1328446"/>
        </a:xfrm>
      </xdr:grpSpPr>
      <xdr:pic>
        <xdr:nvPicPr>
          <xdr:cNvPr id="3" name="oo_98315990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0" y="0"/>
            <a:ext cx="1079586" cy="108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" name="Gruppieren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>
            <a:grpSpLocks noChangeAspect="1"/>
          </xdr:cNvGrpSpPr>
        </xdr:nvGrpSpPr>
        <xdr:grpSpPr>
          <a:xfrm>
            <a:off x="1119450" y="192085"/>
            <a:ext cx="4413662" cy="1136361"/>
            <a:chOff x="1194418" y="192085"/>
            <a:chExt cx="4411953" cy="1136361"/>
          </a:xfrm>
        </xdr:grpSpPr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213485" y="192085"/>
              <a:ext cx="4329895" cy="13414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Kanton Zürich</a:t>
              </a:r>
            </a:p>
          </xdr:txBody>
        </xdr:sp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210499" y="310747"/>
              <a:ext cx="4395872" cy="13838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Baudirektion</a:t>
              </a:r>
            </a:p>
          </xdr:txBody>
        </xdr:sp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194418" y="1204443"/>
              <a:ext cx="3996507" cy="12400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Hochbauamt</a:t>
              </a:r>
            </a:p>
          </xdr:txBody>
        </xdr: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69850</xdr:colOff>
          <xdr:row>16</xdr:row>
          <xdr:rowOff>69850</xdr:rowOff>
        </xdr:from>
        <xdr:to>
          <xdr:col>3</xdr:col>
          <xdr:colOff>831850</xdr:colOff>
          <xdr:row>18</xdr:row>
          <xdr:rowOff>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7620</xdr:colOff>
      <xdr:row>0</xdr:row>
      <xdr:rowOff>7620</xdr:rowOff>
    </xdr:from>
    <xdr:to>
      <xdr:col>4</xdr:col>
      <xdr:colOff>1258582</xdr:colOff>
      <xdr:row>10</xdr:row>
      <xdr:rowOff>68553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0795" y="10795"/>
          <a:ext cx="5524512" cy="1635733"/>
          <a:chOff x="0" y="0"/>
          <a:chExt cx="5535331" cy="1604155"/>
        </a:xfrm>
      </xdr:grpSpPr>
      <xdr:pic>
        <xdr:nvPicPr>
          <xdr:cNvPr id="3" name="oo_98315990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0" y="0"/>
            <a:ext cx="1079586" cy="108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" name="Gruppieren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GrpSpPr>
            <a:grpSpLocks noChangeAspect="1"/>
          </xdr:cNvGrpSpPr>
        </xdr:nvGrpSpPr>
        <xdr:grpSpPr>
          <a:xfrm>
            <a:off x="1138524" y="192085"/>
            <a:ext cx="4396807" cy="1412070"/>
            <a:chOff x="1213485" y="192085"/>
            <a:chExt cx="4395104" cy="1412070"/>
          </a:xfrm>
        </xdr:grpSpPr>
        <xdr:sp macro="" textlink="">
          <xdr:nvSpPr>
            <xdr:cNvPr id="5" name="Textfeld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1213485" y="192085"/>
              <a:ext cx="4329895" cy="13414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Kanton Zürich</a:t>
              </a:r>
            </a:p>
          </xdr:txBody>
        </xdr:sp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1213984" y="314563"/>
              <a:ext cx="4394605" cy="13838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Baudirektion</a:t>
              </a:r>
            </a:p>
          </xdr:txBody>
        </xdr:sp>
        <xdr:sp macro="" textlink="">
          <xdr:nvSpPr>
            <xdr:cNvPr id="7" name="Textfeld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1213486" y="1480152"/>
              <a:ext cx="3996507" cy="12400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lang="de-CH" sz="850">
                  <a:latin typeface="Arial" panose="020B0604020202020204" pitchFamily="34" charset="0"/>
                  <a:cs typeface="Arial" panose="020B0604020202020204" pitchFamily="34" charset="0"/>
                </a:rPr>
                <a:t>Hochbauamt</a:t>
              </a:r>
            </a:p>
          </xdr:txBody>
        </xdr: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38100</xdr:colOff>
          <xdr:row>12</xdr:row>
          <xdr:rowOff>38100</xdr:rowOff>
        </xdr:from>
        <xdr:to>
          <xdr:col>3</xdr:col>
          <xdr:colOff>793750</xdr:colOff>
          <xdr:row>13</xdr:row>
          <xdr:rowOff>69850</xdr:rowOff>
        </xdr:to>
        <xdr:sp macro="" textlink="">
          <xdr:nvSpPr>
            <xdr:cNvPr id="60417" name="Check Box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01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22</xdr:row>
          <xdr:rowOff>0</xdr:rowOff>
        </xdr:from>
        <xdr:to>
          <xdr:col>2</xdr:col>
          <xdr:colOff>146050</xdr:colOff>
          <xdr:row>23</xdr:row>
          <xdr:rowOff>0</xdr:rowOff>
        </xdr:to>
        <xdr:sp macro="" textlink="">
          <xdr:nvSpPr>
            <xdr:cNvPr id="60418" name="Check Box 2" hidden="1">
              <a:extLst>
                <a:ext uri="{63B3BB69-23CF-44E3-9099-C40C66FF867C}">
                  <a14:compatExt spid="_x0000_s60418"/>
                </a:ext>
                <a:ext uri="{FF2B5EF4-FFF2-40B4-BE49-F238E27FC236}">
                  <a16:creationId xmlns:a16="http://schemas.microsoft.com/office/drawing/2014/main" id="{00000000-0008-0000-0100-000002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23</xdr:row>
          <xdr:rowOff>0</xdr:rowOff>
        </xdr:from>
        <xdr:to>
          <xdr:col>2</xdr:col>
          <xdr:colOff>146050</xdr:colOff>
          <xdr:row>24</xdr:row>
          <xdr:rowOff>0</xdr:rowOff>
        </xdr:to>
        <xdr:sp macro="" textlink="">
          <xdr:nvSpPr>
            <xdr:cNvPr id="60419" name="Check Box 3" hidden="1">
              <a:extLst>
                <a:ext uri="{63B3BB69-23CF-44E3-9099-C40C66FF867C}">
                  <a14:compatExt spid="_x0000_s60419"/>
                </a:ext>
                <a:ext uri="{FF2B5EF4-FFF2-40B4-BE49-F238E27FC236}">
                  <a16:creationId xmlns:a16="http://schemas.microsoft.com/office/drawing/2014/main" id="{00000000-0008-0000-0100-000003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468118</xdr:colOff>
      <xdr:row>3</xdr:row>
      <xdr:rowOff>27256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F6183D7-8EF0-4324-A97C-29363CD95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18506"/>
          <a:ext cx="911228" cy="280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362517</xdr:colOff>
      <xdr:row>118</xdr:row>
      <xdr:rowOff>191342</xdr:rowOff>
    </xdr:from>
    <xdr:to>
      <xdr:col>4</xdr:col>
      <xdr:colOff>526415</xdr:colOff>
      <xdr:row>185</xdr:row>
      <xdr:rowOff>47291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49EA3F5-8914-42D6-B449-3178D115BB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362517" y="16831517"/>
          <a:ext cx="6040823" cy="91809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77825" name="Check Box 1" hidden="1">
              <a:extLst>
                <a:ext uri="{63B3BB69-23CF-44E3-9099-C40C66FF867C}">
                  <a14:compatExt spid="_x0000_s77825"/>
                </a:ext>
                <a:ext uri="{FF2B5EF4-FFF2-40B4-BE49-F238E27FC236}">
                  <a16:creationId xmlns:a16="http://schemas.microsoft.com/office/drawing/2014/main" id="{00000000-0008-0000-0200-0000013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468118</xdr:colOff>
      <xdr:row>3</xdr:row>
      <xdr:rowOff>27256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360" y="367621"/>
          <a:ext cx="930669" cy="260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362517</xdr:colOff>
      <xdr:row>118</xdr:row>
      <xdr:rowOff>188167</xdr:rowOff>
    </xdr:from>
    <xdr:to>
      <xdr:col>4</xdr:col>
      <xdr:colOff>520700</xdr:colOff>
      <xdr:row>185</xdr:row>
      <xdr:rowOff>36496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362517" y="16828342"/>
          <a:ext cx="6035108" cy="91733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3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485263</xdr:colOff>
      <xdr:row>3</xdr:row>
      <xdr:rowOff>10111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466397</xdr:colOff>
      <xdr:row>118</xdr:row>
      <xdr:rowOff>193532</xdr:rowOff>
    </xdr:from>
    <xdr:to>
      <xdr:col>4</xdr:col>
      <xdr:colOff>618230</xdr:colOff>
      <xdr:row>185</xdr:row>
      <xdr:rowOff>49481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66397" y="16760463"/>
          <a:ext cx="6027663" cy="92001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28673" name="Check Box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4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485263</xdr:colOff>
      <xdr:row>3</xdr:row>
      <xdr:rowOff>31701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20411"/>
          <a:ext cx="92202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491613</xdr:colOff>
      <xdr:row>3</xdr:row>
      <xdr:rowOff>3126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7BA4769-A12F-4967-B596-137375BA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18506"/>
          <a:ext cx="929643" cy="256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197692</xdr:rowOff>
    </xdr:from>
    <xdr:to>
      <xdr:col>4</xdr:col>
      <xdr:colOff>637718</xdr:colOff>
      <xdr:row>118</xdr:row>
      <xdr:rowOff>40941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6375B7C-F753-4329-8299-3AF24BA411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236667"/>
          <a:ext cx="6028758" cy="916822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78849" name="Check Box 1" hidden="1">
              <a:extLst>
                <a:ext uri="{63B3BB69-23CF-44E3-9099-C40C66FF867C}">
                  <a14:compatExt spid="_x0000_s78849"/>
                </a:ext>
                <a:ext uri="{FF2B5EF4-FFF2-40B4-BE49-F238E27FC236}">
                  <a16:creationId xmlns:a16="http://schemas.microsoft.com/office/drawing/2014/main" id="{00000000-0008-0000-0500-0000013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491613</xdr:colOff>
      <xdr:row>3</xdr:row>
      <xdr:rowOff>31701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A9FAE50-FBED-4D96-A916-C763728B6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18506"/>
          <a:ext cx="92964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10746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197692</xdr:rowOff>
    </xdr:from>
    <xdr:to>
      <xdr:col>4</xdr:col>
      <xdr:colOff>630733</xdr:colOff>
      <xdr:row>118</xdr:row>
      <xdr:rowOff>35226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236667"/>
          <a:ext cx="6021773" cy="91625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32769" name="Check Box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16461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20411"/>
          <a:ext cx="92202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137369</xdr:rowOff>
    </xdr:from>
    <xdr:to>
      <xdr:col>4</xdr:col>
      <xdr:colOff>630733</xdr:colOff>
      <xdr:row>117</xdr:row>
      <xdr:rowOff>178103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352557"/>
          <a:ext cx="6026536" cy="89466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44033" name="Check Box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7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16461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20411"/>
          <a:ext cx="92202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171500</xdr:rowOff>
    </xdr:from>
    <xdr:to>
      <xdr:col>4</xdr:col>
      <xdr:colOff>630733</xdr:colOff>
      <xdr:row>117</xdr:row>
      <xdr:rowOff>183659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386688"/>
          <a:ext cx="6026536" cy="89180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45057" name="Check Box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08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16461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20411"/>
          <a:ext cx="92202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52</xdr:row>
      <xdr:rowOff>7192</xdr:rowOff>
    </xdr:from>
    <xdr:to>
      <xdr:col>4</xdr:col>
      <xdr:colOff>630733</xdr:colOff>
      <xdr:row>118</xdr:row>
      <xdr:rowOff>35226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246192"/>
          <a:ext cx="6021773" cy="915298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48129" name="Check Box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00000000-0008-0000-0900-000001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16461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00" y="120411"/>
          <a:ext cx="922023" cy="26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C265C70-5FE4-4D3F-9E9C-1C9684CD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370" y="118506"/>
          <a:ext cx="923928" cy="26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482710</xdr:colOff>
      <xdr:row>51</xdr:row>
      <xdr:rowOff>191342</xdr:rowOff>
    </xdr:from>
    <xdr:to>
      <xdr:col>4</xdr:col>
      <xdr:colOff>630733</xdr:colOff>
      <xdr:row>118</xdr:row>
      <xdr:rowOff>25701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691FE3E-70F2-4835-80C1-55586F9865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2710" y="7230317"/>
          <a:ext cx="6024948" cy="91593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97281" name="Check Box 1" hidden="1">
              <a:extLst>
                <a:ext uri="{63B3BB69-23CF-44E3-9099-C40C66FF867C}">
                  <a14:compatExt spid="_x0000_s97281"/>
                </a:ext>
                <a:ext uri="{FF2B5EF4-FFF2-40B4-BE49-F238E27FC236}">
                  <a16:creationId xmlns:a16="http://schemas.microsoft.com/office/drawing/2014/main" id="{00000000-0008-0000-0A00-0000017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10746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482710</xdr:colOff>
      <xdr:row>51</xdr:row>
      <xdr:rowOff>191342</xdr:rowOff>
    </xdr:from>
    <xdr:to>
      <xdr:col>4</xdr:col>
      <xdr:colOff>630733</xdr:colOff>
      <xdr:row>118</xdr:row>
      <xdr:rowOff>16176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2710" y="7230317"/>
          <a:ext cx="6024948" cy="91498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46081" name="Check Box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B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10746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895" y="118506"/>
          <a:ext cx="927738" cy="25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191893</xdr:rowOff>
    </xdr:from>
    <xdr:to>
      <xdr:col>4</xdr:col>
      <xdr:colOff>630733</xdr:colOff>
      <xdr:row>118</xdr:row>
      <xdr:rowOff>37019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348067"/>
          <a:ext cx="6017218" cy="91796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47105" name="Check Box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00000000-0008-0000-0C00-000001B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F889A4E-8159-4197-A64D-8EF86BDDC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370" y="118506"/>
          <a:ext cx="923928" cy="26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52</xdr:row>
      <xdr:rowOff>2084</xdr:rowOff>
    </xdr:from>
    <xdr:to>
      <xdr:col>4</xdr:col>
      <xdr:colOff>630733</xdr:colOff>
      <xdr:row>118</xdr:row>
      <xdr:rowOff>38401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E03903E-0C2B-43A7-A0EA-9081567234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5885" y="7357041"/>
          <a:ext cx="6017218" cy="91720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92161" name="Check Box 1" hidden="1">
              <a:extLst>
                <a:ext uri="{63B3BB69-23CF-44E3-9099-C40C66FF867C}">
                  <a14:compatExt spid="_x0000_s92161"/>
                </a:ext>
                <a:ext uri="{FF2B5EF4-FFF2-40B4-BE49-F238E27FC236}">
                  <a16:creationId xmlns:a16="http://schemas.microsoft.com/office/drawing/2014/main" id="{00000000-0008-0000-0D00-0000016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10746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1F955EF-B726-487C-B8EA-2A4AAF326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195" y="121681"/>
          <a:ext cx="927103" cy="26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197692</xdr:rowOff>
    </xdr:from>
    <xdr:to>
      <xdr:col>4</xdr:col>
      <xdr:colOff>630733</xdr:colOff>
      <xdr:row>118</xdr:row>
      <xdr:rowOff>35226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C6EFCF4-14E4-42B6-8518-68ADF60440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2710" y="7239842"/>
          <a:ext cx="6024948" cy="91593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105473" name="Check Box 1" hidden="1">
              <a:extLst>
                <a:ext uri="{63B3BB69-23CF-44E3-9099-C40C66FF867C}">
                  <a14:compatExt spid="_x0000_s105473"/>
                </a:ext>
                <a:ext uri="{FF2B5EF4-FFF2-40B4-BE49-F238E27FC236}">
                  <a16:creationId xmlns:a16="http://schemas.microsoft.com/office/drawing/2014/main" id="{00000000-0008-0000-0E00-0000019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C9740D1-FF23-4932-B7C6-1DBCF3E69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195" y="121681"/>
          <a:ext cx="927103" cy="26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197692</xdr:rowOff>
    </xdr:from>
    <xdr:to>
      <xdr:col>4</xdr:col>
      <xdr:colOff>630733</xdr:colOff>
      <xdr:row>118</xdr:row>
      <xdr:rowOff>35226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6EF7048-F035-4853-AFE4-CCD775606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2710" y="7239842"/>
          <a:ext cx="6024948" cy="91593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110593" name="Check Box 1" hidden="1">
              <a:extLst>
                <a:ext uri="{63B3BB69-23CF-44E3-9099-C40C66FF867C}">
                  <a14:compatExt spid="_x0000_s110593"/>
                </a:ext>
                <a:ext uri="{FF2B5EF4-FFF2-40B4-BE49-F238E27FC236}">
                  <a16:creationId xmlns:a16="http://schemas.microsoft.com/office/drawing/2014/main" id="{00000000-0008-0000-0F00-000001B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1762245</xdr:colOff>
      <xdr:row>0</xdr:row>
      <xdr:rowOff>118506</xdr:rowOff>
    </xdr:from>
    <xdr:to>
      <xdr:col>4</xdr:col>
      <xdr:colOff>476373</xdr:colOff>
      <xdr:row>3</xdr:row>
      <xdr:rowOff>7571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33C29AA-EFF4-4B90-BD7D-17CB35345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6195" y="121681"/>
          <a:ext cx="927103" cy="26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485885</xdr:colOff>
      <xdr:row>51</xdr:row>
      <xdr:rowOff>197692</xdr:rowOff>
    </xdr:from>
    <xdr:to>
      <xdr:col>4</xdr:col>
      <xdr:colOff>630733</xdr:colOff>
      <xdr:row>118</xdr:row>
      <xdr:rowOff>35226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BB59A50-C7A7-43A7-9D6A-211BAEDD28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89" b="2724"/>
        <a:stretch/>
      </xdr:blipFill>
      <xdr:spPr>
        <a:xfrm>
          <a:off x="482710" y="7239842"/>
          <a:ext cx="6024948" cy="91593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6</xdr:row>
          <xdr:rowOff>31750</xdr:rowOff>
        </xdr:from>
        <xdr:to>
          <xdr:col>2</xdr:col>
          <xdr:colOff>1574800</xdr:colOff>
          <xdr:row>7</xdr:row>
          <xdr:rowOff>38100</xdr:rowOff>
        </xdr:to>
        <xdr:sp macro="" textlink="">
          <xdr:nvSpPr>
            <xdr:cNvPr id="111617" name="Check Box 1" hidden="1">
              <a:extLst>
                <a:ext uri="{63B3BB69-23CF-44E3-9099-C40C66FF867C}">
                  <a14:compatExt spid="_x0000_s111617"/>
                </a:ext>
                <a:ext uri="{FF2B5EF4-FFF2-40B4-BE49-F238E27FC236}">
                  <a16:creationId xmlns:a16="http://schemas.microsoft.com/office/drawing/2014/main" id="{00000000-0008-0000-1000-000001B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3253115</xdr:colOff>
      <xdr:row>1</xdr:row>
      <xdr:rowOff>2550</xdr:rowOff>
    </xdr:from>
    <xdr:to>
      <xdr:col>2</xdr:col>
      <xdr:colOff>4226145</xdr:colOff>
      <xdr:row>3</xdr:row>
      <xdr:rowOff>48239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3680" y="126789"/>
          <a:ext cx="953980" cy="287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</xdr:row>
          <xdr:rowOff>190500</xdr:rowOff>
        </xdr:from>
        <xdr:to>
          <xdr:col>2</xdr:col>
          <xdr:colOff>38100</xdr:colOff>
          <xdr:row>7</xdr:row>
          <xdr:rowOff>31750</xdr:rowOff>
        </xdr:to>
        <xdr:sp macro="" textlink="">
          <xdr:nvSpPr>
            <xdr:cNvPr id="59393" name="Check Box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11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4189050</xdr:colOff>
      <xdr:row>0</xdr:row>
      <xdr:rowOff>118506</xdr:rowOff>
    </xdr:from>
    <xdr:to>
      <xdr:col>8</xdr:col>
      <xdr:colOff>117405</xdr:colOff>
      <xdr:row>3</xdr:row>
      <xdr:rowOff>30431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9B9CC98-595F-4707-92CC-AFBAAC46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2100" y="118506"/>
          <a:ext cx="960192" cy="28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5</xdr:row>
          <xdr:rowOff>190500</xdr:rowOff>
        </xdr:from>
        <xdr:to>
          <xdr:col>2</xdr:col>
          <xdr:colOff>298450</xdr:colOff>
          <xdr:row>7</xdr:row>
          <xdr:rowOff>31750</xdr:rowOff>
        </xdr:to>
        <xdr:sp macro="" textlink="">
          <xdr:nvSpPr>
            <xdr:cNvPr id="73729" name="Check Box 1" hidden="1">
              <a:extLst>
                <a:ext uri="{63B3BB69-23CF-44E3-9099-C40C66FF867C}">
                  <a14:compatExt spid="_x0000_s73729"/>
                </a:ext>
                <a:ext uri="{FF2B5EF4-FFF2-40B4-BE49-F238E27FC236}">
                  <a16:creationId xmlns:a16="http://schemas.microsoft.com/office/drawing/2014/main" id="{00000000-0008-0000-1200-0000012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Auszufüllende Zellen anzeigen</a:t>
              </a:r>
            </a:p>
          </xdr:txBody>
        </xdr:sp>
        <xdr:clientData fPrintsWithSheet="0"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a Berger" id="{45F2A8B1-1F49-4E2D-A1A3-7E4982CFAE0C}" userId="S::lea.berger@zh.ch::46149867-6c70-4c64-8bfe-3321e3483d6e" providerId="AD"/>
</personList>
</file>

<file path=xl/theme/theme1.xml><?xml version="1.0" encoding="utf-8"?>
<a:theme xmlns:a="http://schemas.openxmlformats.org/drawingml/2006/main" name="HBA-CD14_Excel-Design">
  <a:themeElements>
    <a:clrScheme name="HBA-CD14">
      <a:dk1>
        <a:sysClr val="windowText" lastClr="000000"/>
      </a:dk1>
      <a:lt1>
        <a:sysClr val="window" lastClr="FFFFFF"/>
      </a:lt1>
      <a:dk2>
        <a:srgbClr val="7F7F7F"/>
      </a:dk2>
      <a:lt2>
        <a:srgbClr val="F2F2F2"/>
      </a:lt2>
      <a:accent1>
        <a:srgbClr val="009EE0"/>
      </a:accent1>
      <a:accent2>
        <a:srgbClr val="E2001A"/>
      </a:accent2>
      <a:accent3>
        <a:srgbClr val="3EA743"/>
      </a:accent3>
      <a:accent4>
        <a:srgbClr val="E30059"/>
      </a:accent4>
      <a:accent5>
        <a:srgbClr val="FFCC00"/>
      </a:accent5>
      <a:accent6>
        <a:srgbClr val="EB690B"/>
      </a:accent6>
      <a:hlink>
        <a:srgbClr val="0000FF"/>
      </a:hlink>
      <a:folHlink>
        <a:srgbClr val="800080"/>
      </a:folHlink>
    </a:clrScheme>
    <a:fontScheme name="HBA-CD14">
      <a:majorFont>
        <a:latin typeface="Arial Black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8" dT="2024-09-12T13:19:10.35" personId="{45F2A8B1-1F49-4E2D-A1A3-7E4982CFAE0C}" id="{DE870200-201E-4F0C-815D-324D3573CB64}">
    <text>weglassen</text>
  </threadedComment>
  <threadedComment ref="A29" dT="2024-08-26T12:35:52.51" personId="{45F2A8B1-1F49-4E2D-A1A3-7E4982CFAE0C}" id="{973358DC-D3EE-49E9-9E5A-EC1373E3E730}">
    <text xml:space="preserve">Weglassen!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9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10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trlProp" Target="../ctrlProps/ctrlProp1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trlProp" Target="../ctrlProps/ctrlProp15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trlProp" Target="../ctrlProps/ctrlProp1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trlProp" Target="../ctrlProps/ctrlProp1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trlProp" Target="../ctrlProps/ctrlProp18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trlProp" Target="../ctrlProps/ctrlProp19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ctrlProp" Target="../ctrlProps/ctrlProp20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4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79B0-8450-4711-B520-3C94AE46692D}">
  <sheetPr codeName="Tabelle1"/>
  <dimension ref="A1:J53"/>
  <sheetViews>
    <sheetView showGridLines="0" tabSelected="1" zoomScaleNormal="100" zoomScaleSheetLayoutView="85" workbookViewId="0"/>
  </sheetViews>
  <sheetFormatPr baseColWidth="10" defaultColWidth="11" defaultRowHeight="15.5" x14ac:dyDescent="0.3"/>
  <cols>
    <col min="1" max="1" width="13.33203125" style="19" customWidth="1"/>
    <col min="2" max="2" width="1.08203125" style="11" customWidth="1"/>
    <col min="3" max="3" width="10" style="12" customWidth="1"/>
    <col min="4" max="4" width="31.58203125" style="12" customWidth="1"/>
    <col min="5" max="5" width="32.08203125" style="12" customWidth="1"/>
    <col min="6" max="6" width="32.5" style="17" customWidth="1"/>
    <col min="7" max="7" width="75.58203125" style="17" bestFit="1" customWidth="1"/>
    <col min="8" max="8" width="8.08203125" style="17" customWidth="1"/>
    <col min="9" max="9" width="27.33203125" style="17" customWidth="1"/>
    <col min="10" max="10" width="2.08203125" style="17" customWidth="1"/>
    <col min="11" max="16" width="13.58203125" style="11" customWidth="1"/>
    <col min="17" max="16384" width="11" style="11"/>
  </cols>
  <sheetData>
    <row r="1" spans="1:10" ht="10" customHeight="1" x14ac:dyDescent="0.3">
      <c r="A1" s="28" t="b">
        <v>1</v>
      </c>
    </row>
    <row r="2" spans="1:10" ht="10" customHeight="1" x14ac:dyDescent="0.3"/>
    <row r="3" spans="1:10" ht="10" customHeight="1" x14ac:dyDescent="0.3"/>
    <row r="4" spans="1:10" ht="5.25" customHeight="1" x14ac:dyDescent="0.3"/>
    <row r="5" spans="1:10" s="15" customFormat="1" ht="18" customHeight="1" x14ac:dyDescent="0.3">
      <c r="A5" s="19"/>
      <c r="C5" s="124" t="s">
        <v>130</v>
      </c>
      <c r="D5" s="125"/>
      <c r="E5" s="125"/>
      <c r="F5" s="17"/>
      <c r="G5" s="17"/>
      <c r="H5" s="17"/>
      <c r="I5" s="17"/>
      <c r="J5" s="17"/>
    </row>
    <row r="6" spans="1:10" s="15" customFormat="1" ht="16" customHeight="1" x14ac:dyDescent="0.3">
      <c r="A6" s="19"/>
      <c r="C6" s="126" t="s">
        <v>160</v>
      </c>
      <c r="D6" s="126"/>
      <c r="E6" s="126"/>
      <c r="F6" s="17"/>
      <c r="G6" s="17"/>
      <c r="H6" s="17"/>
      <c r="I6" s="17"/>
      <c r="J6" s="17"/>
    </row>
    <row r="7" spans="1:10" s="15" customFormat="1" ht="16" customHeight="1" x14ac:dyDescent="0.3">
      <c r="A7" s="19"/>
      <c r="C7" s="127" t="str">
        <f>Team!C8</f>
        <v>Unterlage U2</v>
      </c>
      <c r="D7" s="127"/>
      <c r="E7" s="127"/>
      <c r="F7" s="17"/>
      <c r="G7" s="17"/>
      <c r="H7" s="17"/>
      <c r="I7" s="17"/>
      <c r="J7" s="17"/>
    </row>
    <row r="8" spans="1:10" s="15" customFormat="1" ht="17.149999999999999" customHeight="1" x14ac:dyDescent="0.3">
      <c r="A8" s="19"/>
      <c r="C8" s="127" t="str">
        <f>Team!C9</f>
        <v>Angaben zur Generalplanung</v>
      </c>
      <c r="D8" s="127"/>
      <c r="E8" s="127"/>
      <c r="F8" s="17"/>
      <c r="G8" s="17"/>
      <c r="H8" s="17"/>
      <c r="I8" s="17"/>
      <c r="J8" s="17"/>
    </row>
    <row r="9" spans="1:10" ht="10" customHeight="1" x14ac:dyDescent="0.3"/>
    <row r="10" spans="1:10" ht="10" customHeight="1" x14ac:dyDescent="0.3"/>
    <row r="11" spans="1:10" ht="10" customHeight="1" x14ac:dyDescent="0.3">
      <c r="C11" s="129">
        <f>Team!C12</f>
        <v>46087</v>
      </c>
      <c r="D11" s="129"/>
      <c r="E11" s="129"/>
    </row>
    <row r="12" spans="1:10" ht="10" customHeight="1" x14ac:dyDescent="0.3"/>
    <row r="13" spans="1:10" ht="10" customHeight="1" x14ac:dyDescent="0.3"/>
    <row r="14" spans="1:10" ht="10" customHeight="1" x14ac:dyDescent="0.3">
      <c r="A14" s="19" t="s">
        <v>139</v>
      </c>
      <c r="C14" s="130" t="str">
        <f>Team!C15</f>
        <v>45134 | Kantonsschulen Freudenberg Enge m. Liceo Artistico u. Schöllergut</v>
      </c>
      <c r="D14" s="131"/>
      <c r="E14" s="131"/>
      <c r="F14" s="16"/>
      <c r="G14" s="16"/>
      <c r="H14" s="128"/>
      <c r="I14" s="128"/>
    </row>
    <row r="15" spans="1:10" ht="10" customHeight="1" x14ac:dyDescent="0.3">
      <c r="C15" s="11"/>
      <c r="D15" s="11"/>
      <c r="E15" s="11"/>
      <c r="F15" s="16"/>
      <c r="G15" s="16"/>
      <c r="H15" s="16"/>
    </row>
    <row r="16" spans="1:10" ht="10" customHeight="1" x14ac:dyDescent="0.3">
      <c r="B16" s="3"/>
      <c r="C16" s="132" t="s">
        <v>127</v>
      </c>
      <c r="D16" s="131"/>
      <c r="E16" s="131"/>
      <c r="F16" s="16"/>
      <c r="H16" s="128"/>
      <c r="I16" s="128"/>
    </row>
    <row r="17" spans="1:10" s="15" customFormat="1" ht="10.4" customHeight="1" x14ac:dyDescent="0.3">
      <c r="A17" s="19"/>
      <c r="B17" s="6"/>
      <c r="C17" s="119" t="s">
        <v>126</v>
      </c>
      <c r="D17" s="121"/>
      <c r="E17" s="121"/>
      <c r="F17" s="16"/>
      <c r="H17" s="16"/>
      <c r="I17" s="17"/>
      <c r="J17" s="17"/>
    </row>
    <row r="18" spans="1:10" s="15" customFormat="1" ht="10.4" customHeight="1" x14ac:dyDescent="0.3">
      <c r="A18" s="19"/>
      <c r="B18" s="6"/>
      <c r="C18" s="77"/>
      <c r="D18" s="25"/>
      <c r="E18" s="5"/>
      <c r="F18" s="16"/>
      <c r="H18" s="16"/>
      <c r="I18" s="17"/>
      <c r="J18" s="17"/>
    </row>
    <row r="19" spans="1:10" s="15" customFormat="1" ht="10.4" customHeight="1" x14ac:dyDescent="0.3">
      <c r="A19" s="19"/>
      <c r="B19" s="6"/>
      <c r="C19" s="122" t="s">
        <v>162</v>
      </c>
      <c r="D19" s="123"/>
      <c r="E19" s="123"/>
      <c r="F19" s="16"/>
      <c r="H19" s="16"/>
      <c r="I19" s="17"/>
      <c r="J19" s="17"/>
    </row>
    <row r="20" spans="1:10" s="15" customFormat="1" ht="10.4" customHeight="1" x14ac:dyDescent="0.3">
      <c r="A20" s="19"/>
      <c r="B20" s="6"/>
      <c r="C20" s="10"/>
      <c r="D20" s="25"/>
      <c r="E20" s="5"/>
      <c r="F20" s="16"/>
      <c r="G20" s="16"/>
      <c r="H20" s="16"/>
      <c r="I20" s="17"/>
      <c r="J20" s="17"/>
    </row>
    <row r="21" spans="1:10" s="15" customFormat="1" ht="10.4" customHeight="1" x14ac:dyDescent="0.3">
      <c r="A21" s="19"/>
      <c r="B21" s="6"/>
      <c r="C21" s="119" t="s">
        <v>190</v>
      </c>
      <c r="D21" s="120"/>
      <c r="E21" s="120"/>
      <c r="F21" s="16"/>
      <c r="G21" s="16"/>
      <c r="H21" s="16"/>
      <c r="I21" s="17"/>
      <c r="J21" s="17"/>
    </row>
    <row r="22" spans="1:10" s="15" customFormat="1" ht="10.4" customHeight="1" x14ac:dyDescent="0.3">
      <c r="A22" s="19"/>
      <c r="B22" s="6"/>
      <c r="C22" s="25" t="s">
        <v>191</v>
      </c>
      <c r="D22" s="79"/>
      <c r="E22" s="79"/>
      <c r="F22" s="16"/>
      <c r="G22" s="16"/>
      <c r="H22" s="16"/>
      <c r="I22" s="17"/>
      <c r="J22" s="17"/>
    </row>
    <row r="23" spans="1:10" s="15" customFormat="1" ht="10.4" customHeight="1" x14ac:dyDescent="0.3">
      <c r="A23" s="19"/>
      <c r="B23" s="6"/>
      <c r="C23" s="119" t="s">
        <v>192</v>
      </c>
      <c r="D23" s="120"/>
      <c r="E23" s="120"/>
      <c r="F23" s="16"/>
      <c r="G23" s="16"/>
      <c r="H23" s="16"/>
      <c r="I23" s="17"/>
      <c r="J23" s="17"/>
    </row>
    <row r="24" spans="1:10" s="15" customFormat="1" ht="10.4" customHeight="1" x14ac:dyDescent="0.3">
      <c r="A24" s="19"/>
      <c r="B24" s="6"/>
      <c r="C24" s="119" t="s">
        <v>194</v>
      </c>
      <c r="D24" s="120"/>
      <c r="E24" s="120"/>
      <c r="F24" s="16"/>
      <c r="G24" s="16"/>
      <c r="H24" s="16"/>
      <c r="I24" s="17"/>
      <c r="J24" s="17"/>
    </row>
    <row r="25" spans="1:10" s="15" customFormat="1" ht="10.4" customHeight="1" x14ac:dyDescent="0.3">
      <c r="A25" s="19"/>
      <c r="B25" s="6"/>
      <c r="C25" s="25" t="s">
        <v>193</v>
      </c>
      <c r="D25" s="79"/>
      <c r="E25" s="79"/>
      <c r="F25" s="16"/>
      <c r="G25" s="16"/>
      <c r="H25" s="16"/>
      <c r="I25" s="17"/>
      <c r="J25" s="17"/>
    </row>
    <row r="26" spans="1:10" s="80" customFormat="1" ht="10.4" customHeight="1" x14ac:dyDescent="0.3">
      <c r="A26" s="82"/>
      <c r="B26" s="6"/>
      <c r="C26" s="119" t="s">
        <v>128</v>
      </c>
      <c r="D26" s="120"/>
      <c r="E26" s="120"/>
      <c r="F26" s="48"/>
      <c r="G26" s="48"/>
      <c r="H26" s="48"/>
      <c r="I26" s="48"/>
      <c r="J26" s="48"/>
    </row>
    <row r="27" spans="1:10" s="80" customFormat="1" ht="10.4" customHeight="1" x14ac:dyDescent="0.3">
      <c r="A27" s="82"/>
      <c r="B27" s="6"/>
      <c r="C27" s="25"/>
      <c r="D27" s="79"/>
      <c r="E27" s="79"/>
      <c r="F27" s="48"/>
      <c r="G27" s="48"/>
      <c r="H27" s="48"/>
      <c r="I27" s="48"/>
      <c r="J27" s="48"/>
    </row>
    <row r="28" spans="1:10" s="15" customFormat="1" ht="10.4" customHeight="1" x14ac:dyDescent="0.3">
      <c r="A28" s="19"/>
      <c r="B28" s="6"/>
      <c r="C28" s="77" t="s">
        <v>104</v>
      </c>
      <c r="D28" s="25"/>
      <c r="E28" s="5"/>
      <c r="F28" s="16"/>
      <c r="G28" s="16"/>
      <c r="H28" s="16"/>
      <c r="I28" s="17"/>
      <c r="J28" s="17"/>
    </row>
    <row r="29" spans="1:10" s="15" customFormat="1" ht="10.4" customHeight="1" x14ac:dyDescent="0.3">
      <c r="A29" s="19"/>
      <c r="B29" s="6"/>
      <c r="C29" s="119" t="s">
        <v>129</v>
      </c>
      <c r="D29" s="120"/>
      <c r="E29" s="120"/>
      <c r="F29" s="16"/>
      <c r="G29" s="16"/>
      <c r="H29" s="16"/>
      <c r="I29" s="17"/>
      <c r="J29" s="17"/>
    </row>
    <row r="30" spans="1:10" s="15" customFormat="1" ht="10.4" customHeight="1" x14ac:dyDescent="0.3">
      <c r="A30" s="19"/>
      <c r="B30" s="6"/>
      <c r="C30" s="119" t="s">
        <v>195</v>
      </c>
      <c r="D30" s="120"/>
      <c r="E30" s="120"/>
      <c r="F30" s="16"/>
      <c r="G30" s="16"/>
      <c r="H30" s="16"/>
      <c r="I30" s="17"/>
      <c r="J30" s="17"/>
    </row>
    <row r="31" spans="1:10" s="15" customFormat="1" ht="10.4" customHeight="1" x14ac:dyDescent="0.3">
      <c r="A31" s="19"/>
      <c r="B31" s="6"/>
      <c r="C31" s="25" t="s">
        <v>169</v>
      </c>
      <c r="D31" s="25"/>
      <c r="E31" s="5"/>
      <c r="F31" s="16"/>
      <c r="G31" s="16"/>
      <c r="H31" s="16"/>
      <c r="I31" s="17"/>
      <c r="J31" s="17"/>
    </row>
    <row r="32" spans="1:10" s="15" customFormat="1" ht="9" customHeight="1" x14ac:dyDescent="0.3">
      <c r="A32" s="19"/>
      <c r="B32" s="6"/>
      <c r="C32" s="25" t="s">
        <v>170</v>
      </c>
      <c r="D32" s="25"/>
      <c r="E32" s="5"/>
      <c r="F32" s="16"/>
      <c r="G32" s="16"/>
      <c r="H32" s="16"/>
      <c r="I32" s="17"/>
      <c r="J32" s="17"/>
    </row>
    <row r="33" spans="1:10" s="15" customFormat="1" ht="9" customHeight="1" x14ac:dyDescent="0.3">
      <c r="A33" s="19"/>
      <c r="B33" s="6"/>
      <c r="C33" s="25"/>
      <c r="D33" s="25"/>
      <c r="E33" s="5"/>
      <c r="F33" s="16"/>
      <c r="G33" s="16"/>
      <c r="H33" s="16"/>
      <c r="I33" s="17"/>
      <c r="J33" s="17"/>
    </row>
    <row r="34" spans="1:10" s="15" customFormat="1" ht="10" customHeight="1" x14ac:dyDescent="0.3">
      <c r="A34" s="19"/>
      <c r="C34" s="119" t="s">
        <v>159</v>
      </c>
      <c r="D34" s="120"/>
      <c r="F34" s="16"/>
      <c r="G34" s="16"/>
      <c r="H34" s="16"/>
      <c r="I34" s="17"/>
      <c r="J34" s="17"/>
    </row>
    <row r="35" spans="1:10" ht="10" customHeight="1" x14ac:dyDescent="0.3">
      <c r="C35" s="26"/>
      <c r="D35" s="11"/>
      <c r="E35" s="11"/>
      <c r="F35" s="16"/>
      <c r="G35" s="16"/>
      <c r="H35" s="16"/>
    </row>
    <row r="36" spans="1:10" ht="10" customHeight="1" x14ac:dyDescent="0.3">
      <c r="C36" s="26"/>
      <c r="D36" s="11"/>
      <c r="E36" s="11"/>
      <c r="F36" s="16"/>
      <c r="G36" s="16"/>
      <c r="H36" s="16"/>
    </row>
    <row r="37" spans="1:10" ht="10" customHeight="1" x14ac:dyDescent="0.3">
      <c r="C37" s="26"/>
      <c r="D37" s="11"/>
      <c r="E37" s="11"/>
      <c r="F37" s="16"/>
      <c r="G37" s="16"/>
      <c r="H37" s="16"/>
    </row>
    <row r="38" spans="1:10" ht="10" customHeight="1" x14ac:dyDescent="0.3">
      <c r="C38" s="26"/>
      <c r="D38" s="11"/>
      <c r="E38" s="11"/>
      <c r="F38" s="16"/>
      <c r="G38" s="16"/>
      <c r="H38" s="16"/>
    </row>
    <row r="39" spans="1:10" ht="10" customHeight="1" x14ac:dyDescent="0.3">
      <c r="C39" s="26"/>
      <c r="D39" s="11"/>
      <c r="E39" s="11"/>
      <c r="F39" s="16"/>
      <c r="G39" s="16"/>
      <c r="H39" s="16"/>
    </row>
    <row r="40" spans="1:10" ht="10" customHeight="1" x14ac:dyDescent="0.3">
      <c r="C40" s="26"/>
      <c r="D40" s="11"/>
      <c r="E40" s="11"/>
      <c r="F40" s="16"/>
      <c r="G40" s="16"/>
      <c r="H40" s="16"/>
    </row>
    <row r="41" spans="1:10" ht="10" customHeight="1" x14ac:dyDescent="0.3">
      <c r="C41" s="26"/>
      <c r="D41" s="11"/>
      <c r="E41" s="11"/>
      <c r="F41" s="16"/>
      <c r="G41" s="16"/>
      <c r="H41" s="16"/>
    </row>
    <row r="42" spans="1:10" ht="10" customHeight="1" x14ac:dyDescent="0.3">
      <c r="B42" s="3"/>
      <c r="C42" s="7"/>
      <c r="D42" s="7"/>
      <c r="E42" s="2"/>
      <c r="F42" s="16"/>
      <c r="G42" s="16"/>
      <c r="H42" s="16"/>
    </row>
    <row r="43" spans="1:10" ht="10" customHeight="1" x14ac:dyDescent="0.3">
      <c r="B43" s="3"/>
      <c r="C43" s="7"/>
      <c r="D43" s="7"/>
      <c r="E43" s="2"/>
      <c r="F43" s="16"/>
      <c r="G43" s="16"/>
      <c r="H43" s="16"/>
    </row>
    <row r="44" spans="1:10" ht="10" customHeight="1" x14ac:dyDescent="0.3">
      <c r="B44" s="3"/>
      <c r="C44" s="7"/>
      <c r="D44" s="7"/>
      <c r="E44" s="2"/>
    </row>
    <row r="45" spans="1:10" ht="13" customHeight="1" x14ac:dyDescent="0.3"/>
    <row r="46" spans="1:10" ht="13" customHeight="1" x14ac:dyDescent="0.3"/>
    <row r="47" spans="1:10" ht="13" customHeight="1" x14ac:dyDescent="0.3"/>
    <row r="48" spans="1:10" ht="13" customHeight="1" x14ac:dyDescent="0.3"/>
    <row r="49" ht="13" customHeight="1" x14ac:dyDescent="0.3"/>
    <row r="50" ht="13" customHeight="1" x14ac:dyDescent="0.3"/>
    <row r="51" ht="13" customHeight="1" x14ac:dyDescent="0.3"/>
    <row r="52" ht="13" customHeight="1" x14ac:dyDescent="0.3"/>
    <row r="53" ht="13" customHeight="1" x14ac:dyDescent="0.3"/>
  </sheetData>
  <sheetProtection algorithmName="SHA-512" hashValue="opZ5LTkN0sNU6SLM1Zt74GImq29GWD71KRxnxl843LKHam+CHZY52BBhFLyvUxFdG0A+rh033Q27KRNYoLF5ew==" saltValue="FYnj4VIZo3VMlGR/LKEXMA==" spinCount="100000" sheet="1" objects="1" scenarios="1"/>
  <mergeCells count="18">
    <mergeCell ref="C30:E30"/>
    <mergeCell ref="C34:D34"/>
    <mergeCell ref="C23:E23"/>
    <mergeCell ref="C24:E24"/>
    <mergeCell ref="C26:E26"/>
    <mergeCell ref="C29:E29"/>
    <mergeCell ref="H14:I14"/>
    <mergeCell ref="H16:I16"/>
    <mergeCell ref="C11:E11"/>
    <mergeCell ref="C14:E14"/>
    <mergeCell ref="C16:E16"/>
    <mergeCell ref="C21:E21"/>
    <mergeCell ref="C17:E17"/>
    <mergeCell ref="C19:E19"/>
    <mergeCell ref="C5:E5"/>
    <mergeCell ref="C6:E6"/>
    <mergeCell ref="C7:E7"/>
    <mergeCell ref="C8:E8"/>
  </mergeCells>
  <pageMargins left="0.31496062992125984" right="0.31496062992125984" top="0.31496062992125984" bottom="0.39370078740157483" header="0" footer="0"/>
  <pageSetup paperSize="9" orientation="portrait" r:id="rId1"/>
  <headerFooter>
    <oddFooter>&amp;L&amp;"Arial,Standard"&amp;8&amp;P/&amp;N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print="0" autoFill="0" autoLine="0" autoPict="0">
                <anchor>
                  <from>
                    <xdr:col>1</xdr:col>
                    <xdr:colOff>69850</xdr:colOff>
                    <xdr:row>16</xdr:row>
                    <xdr:rowOff>69850</xdr:rowOff>
                  </from>
                  <to>
                    <xdr:col>3</xdr:col>
                    <xdr:colOff>831850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00000000-000E-0000-0000-00000E000000}">
            <xm:f>AND(CELL("Schutz",C1)=0,def!$A$2=TRUE)</xm:f>
            <x14:dxf>
              <fill>
                <patternFill>
                  <bgColor theme="4" tint="0.79998168889431442"/>
                </patternFill>
              </fill>
              <border>
                <top style="hair">
                  <color theme="4" tint="-0.24994659260841701"/>
                </top>
                <bottom style="hair">
                  <color theme="4" tint="-0.24994659260841701"/>
                </bottom>
              </border>
            </x14:dxf>
          </x14:cfRule>
          <xm:sqref>C1:E15 C16:C17 C18:E18 C20:E20 C21:C27 C28:E28 C29 C31:E33 C32:C34 E34 C35:E1048576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E6DEC-45A4-41D5-8789-5ADED6539766}">
  <sheetPr codeName="Tabelle3"/>
  <dimension ref="A1:P97"/>
  <sheetViews>
    <sheetView showGridLines="0" zoomScaleNormal="100" zoomScaleSheetLayoutView="85" workbookViewId="0">
      <selection activeCell="C19" sqref="C19:E19"/>
    </sheetView>
  </sheetViews>
  <sheetFormatPr baseColWidth="10" defaultColWidth="0" defaultRowHeight="15.5" zeroHeight="1" x14ac:dyDescent="0.3"/>
  <cols>
    <col min="1" max="1" width="13.33203125" style="19" customWidth="1"/>
    <col min="2" max="2" width="1.08203125" style="11" customWidth="1"/>
    <col min="3" max="3" width="10" style="12" customWidth="1"/>
    <col min="4" max="4" width="31.58203125" style="12" customWidth="1"/>
    <col min="5" max="5" width="32.08203125" style="12" customWidth="1"/>
    <col min="6" max="6" width="22.08203125" style="17" customWidth="1"/>
    <col min="7" max="7" width="16.33203125" style="17" hidden="1" customWidth="1"/>
    <col min="8" max="8" width="8.08203125" style="17" hidden="1" customWidth="1"/>
    <col min="9" max="9" width="27.33203125" style="17" hidden="1" customWidth="1"/>
    <col min="10" max="10" width="2.08203125" style="17" hidden="1" customWidth="1"/>
    <col min="11" max="16" width="13.58203125" style="11" hidden="1" customWidth="1"/>
    <col min="17" max="16384" width="11" style="11" hidden="1"/>
  </cols>
  <sheetData>
    <row r="1" spans="1:10" ht="10" customHeight="1" x14ac:dyDescent="0.3">
      <c r="A1" s="28" t="b">
        <v>1</v>
      </c>
    </row>
    <row r="2" spans="1:10" ht="10" customHeight="1" x14ac:dyDescent="0.3"/>
    <row r="3" spans="1:10" ht="10" customHeight="1" x14ac:dyDescent="0.3"/>
    <row r="4" spans="1:10" ht="5.25" customHeight="1" x14ac:dyDescent="0.3"/>
    <row r="5" spans="1:10" s="15" customFormat="1" ht="16" customHeight="1" x14ac:dyDescent="0.3">
      <c r="A5" s="19"/>
      <c r="C5" s="140" t="s">
        <v>179</v>
      </c>
      <c r="D5" s="126"/>
      <c r="E5" s="126"/>
      <c r="F5" s="17"/>
      <c r="G5" s="17"/>
      <c r="H5" s="17"/>
      <c r="I5" s="17"/>
      <c r="J5" s="17"/>
    </row>
    <row r="6" spans="1:10" s="15" customFormat="1" ht="16" customHeight="1" x14ac:dyDescent="0.3">
      <c r="A6" s="19"/>
      <c r="C6" s="126" t="s">
        <v>166</v>
      </c>
      <c r="D6" s="126"/>
      <c r="E6" s="126"/>
      <c r="F6" s="17"/>
      <c r="G6" s="17"/>
      <c r="H6" s="17"/>
      <c r="I6" s="17"/>
      <c r="J6" s="17"/>
    </row>
    <row r="7" spans="1:10" s="15" customFormat="1" ht="16" customHeight="1" x14ac:dyDescent="0.3">
      <c r="A7" s="19"/>
      <c r="C7" s="126" t="s">
        <v>65</v>
      </c>
      <c r="D7" s="126"/>
      <c r="E7" s="126"/>
      <c r="F7" s="17"/>
      <c r="G7" s="17"/>
      <c r="H7" s="17"/>
      <c r="I7" s="17"/>
      <c r="J7" s="17"/>
    </row>
    <row r="8" spans="1:10" s="15" customFormat="1" ht="16" customHeight="1" x14ac:dyDescent="0.3">
      <c r="A8" s="19"/>
      <c r="C8" s="127" t="s">
        <v>78</v>
      </c>
      <c r="D8" s="127"/>
      <c r="E8" s="127"/>
      <c r="F8" s="17"/>
      <c r="G8" s="17"/>
      <c r="H8" s="17"/>
      <c r="I8" s="17"/>
      <c r="J8" s="17"/>
    </row>
    <row r="9" spans="1:10" s="15" customFormat="1" ht="17.149999999999999" customHeight="1" x14ac:dyDescent="0.3">
      <c r="A9" s="19"/>
      <c r="C9" s="127" t="s">
        <v>106</v>
      </c>
      <c r="D9" s="127"/>
      <c r="E9" s="127"/>
      <c r="F9" s="17"/>
      <c r="G9" s="17"/>
      <c r="H9" s="17"/>
      <c r="I9" s="17"/>
      <c r="J9" s="17"/>
    </row>
    <row r="10" spans="1:10" ht="10" customHeight="1" x14ac:dyDescent="0.3"/>
    <row r="11" spans="1:10" ht="10" customHeight="1" x14ac:dyDescent="0.3"/>
    <row r="12" spans="1:10" ht="10" customHeight="1" x14ac:dyDescent="0.3">
      <c r="C12" s="129">
        <v>46087</v>
      </c>
      <c r="D12" s="129"/>
      <c r="E12" s="129"/>
    </row>
    <row r="13" spans="1:10" ht="10" customHeight="1" x14ac:dyDescent="0.3"/>
    <row r="14" spans="1:10" ht="10" customHeight="1" x14ac:dyDescent="0.3"/>
    <row r="15" spans="1:10" ht="10" customHeight="1" x14ac:dyDescent="0.3">
      <c r="A15" s="19" t="s">
        <v>77</v>
      </c>
      <c r="C15" s="130" t="s">
        <v>189</v>
      </c>
      <c r="D15" s="131"/>
      <c r="E15" s="131"/>
      <c r="F15" s="16"/>
      <c r="G15" s="16"/>
      <c r="H15" s="128"/>
      <c r="I15" s="128"/>
    </row>
    <row r="16" spans="1:10" ht="10" customHeight="1" x14ac:dyDescent="0.3">
      <c r="C16" s="11"/>
      <c r="D16" s="11"/>
      <c r="E16" s="11"/>
      <c r="F16" s="16"/>
      <c r="G16" s="16"/>
      <c r="H16" s="16"/>
    </row>
    <row r="17" spans="1:12" ht="10" customHeight="1" x14ac:dyDescent="0.3">
      <c r="B17" s="3"/>
      <c r="C17" s="7"/>
      <c r="D17" s="7"/>
      <c r="E17" s="2"/>
      <c r="F17" s="16"/>
      <c r="G17" s="16"/>
      <c r="H17" s="128"/>
      <c r="I17" s="128"/>
    </row>
    <row r="18" spans="1:12" s="15" customFormat="1" ht="16" customHeight="1" x14ac:dyDescent="0.3">
      <c r="A18" s="97" t="s">
        <v>105</v>
      </c>
      <c r="B18" s="6"/>
      <c r="C18" s="134" t="s">
        <v>149</v>
      </c>
      <c r="D18" s="134"/>
      <c r="E18" s="134"/>
      <c r="F18" s="16"/>
      <c r="G18" s="16"/>
      <c r="H18" s="16"/>
      <c r="I18" s="17"/>
      <c r="J18" s="17"/>
    </row>
    <row r="19" spans="1:12" s="13" customFormat="1" ht="12" customHeight="1" x14ac:dyDescent="0.25">
      <c r="A19" s="19" t="s">
        <v>2</v>
      </c>
      <c r="B19" s="3"/>
      <c r="C19" s="138"/>
      <c r="D19" s="138"/>
      <c r="E19" s="138"/>
      <c r="F19" s="16"/>
      <c r="G19" s="16"/>
      <c r="H19" s="16"/>
      <c r="I19" s="17"/>
      <c r="J19" s="17"/>
    </row>
    <row r="20" spans="1:12" s="13" customFormat="1" ht="12" customHeight="1" x14ac:dyDescent="0.25">
      <c r="A20" s="19" t="s">
        <v>154</v>
      </c>
      <c r="B20" s="3"/>
      <c r="C20" s="138"/>
      <c r="D20" s="138"/>
      <c r="E20" s="138"/>
      <c r="F20" s="16"/>
      <c r="G20" s="16"/>
      <c r="H20" s="16"/>
      <c r="I20" s="17"/>
      <c r="J20" s="17"/>
    </row>
    <row r="21" spans="1:12" s="13" customFormat="1" ht="12" customHeight="1" x14ac:dyDescent="0.25">
      <c r="A21" s="19" t="s">
        <v>3</v>
      </c>
      <c r="B21" s="3"/>
      <c r="C21" s="139"/>
      <c r="D21" s="139"/>
      <c r="E21" s="139"/>
      <c r="F21" s="16"/>
      <c r="G21" s="16"/>
      <c r="H21" s="16"/>
      <c r="I21" s="17"/>
      <c r="J21" s="17"/>
    </row>
    <row r="22" spans="1:12" ht="9.75" customHeight="1" x14ac:dyDescent="0.3">
      <c r="B22" s="10"/>
      <c r="C22" s="10"/>
      <c r="D22" s="6"/>
      <c r="E22" s="6"/>
      <c r="F22" s="16"/>
      <c r="G22" s="128"/>
      <c r="H22" s="128"/>
      <c r="I22" s="128"/>
    </row>
    <row r="23" spans="1:12" s="13" customFormat="1" ht="12" customHeight="1" x14ac:dyDescent="0.3">
      <c r="A23" s="19" t="s">
        <v>4</v>
      </c>
      <c r="B23" s="6"/>
      <c r="C23" s="25" t="s">
        <v>144</v>
      </c>
      <c r="D23" s="25"/>
      <c r="E23" s="5"/>
      <c r="F23" s="16"/>
      <c r="G23" s="16"/>
      <c r="H23" s="16"/>
      <c r="I23" s="17"/>
      <c r="J23" s="17"/>
    </row>
    <row r="24" spans="1:12" s="13" customFormat="1" ht="12" customHeight="1" x14ac:dyDescent="0.3">
      <c r="A24" s="19" t="s">
        <v>138</v>
      </c>
      <c r="B24" s="6"/>
      <c r="C24" s="27" t="s">
        <v>5</v>
      </c>
      <c r="D24" s="4"/>
      <c r="E24" s="27"/>
      <c r="F24" s="16"/>
      <c r="G24" s="128"/>
      <c r="H24" s="128"/>
      <c r="I24" s="128"/>
      <c r="J24" s="17"/>
      <c r="K24" s="15"/>
      <c r="L24" s="15"/>
    </row>
    <row r="25" spans="1:12" s="15" customFormat="1" ht="10" customHeight="1" x14ac:dyDescent="0.3">
      <c r="A25" s="19"/>
      <c r="B25" s="6"/>
      <c r="C25" s="119" t="s">
        <v>6</v>
      </c>
      <c r="D25" s="119"/>
      <c r="E25" s="119"/>
      <c r="F25" s="16"/>
      <c r="G25" s="16"/>
      <c r="H25" s="16"/>
      <c r="I25" s="17"/>
      <c r="J25" s="17"/>
    </row>
    <row r="26" spans="1:12" s="15" customFormat="1" ht="10" customHeight="1" x14ac:dyDescent="0.3">
      <c r="A26" s="19"/>
      <c r="B26" s="6"/>
      <c r="C26" s="25"/>
      <c r="D26" s="25"/>
      <c r="E26" s="25"/>
      <c r="F26" s="16"/>
      <c r="G26" s="16"/>
      <c r="H26" s="16"/>
      <c r="I26" s="17"/>
      <c r="J26" s="17"/>
    </row>
    <row r="27" spans="1:12" s="15" customFormat="1" ht="10" customHeight="1" x14ac:dyDescent="0.3">
      <c r="A27" s="19"/>
      <c r="B27" s="6"/>
      <c r="C27" s="119" t="s">
        <v>196</v>
      </c>
      <c r="D27" s="119"/>
      <c r="E27" s="119"/>
      <c r="F27" s="16"/>
      <c r="G27" s="21"/>
      <c r="H27" s="16"/>
      <c r="I27" s="20"/>
      <c r="J27" s="17"/>
    </row>
    <row r="28" spans="1:12" s="15" customFormat="1" ht="10" customHeight="1" x14ac:dyDescent="0.3">
      <c r="A28" s="19"/>
      <c r="B28" s="6"/>
      <c r="C28" s="27" t="s">
        <v>167</v>
      </c>
      <c r="D28" s="113"/>
      <c r="E28" s="113"/>
      <c r="F28" s="16"/>
      <c r="G28" s="16"/>
      <c r="H28" s="16"/>
      <c r="I28" s="17"/>
      <c r="J28" s="17"/>
    </row>
    <row r="29" spans="1:12" s="15" customFormat="1" ht="10" customHeight="1" x14ac:dyDescent="0.3">
      <c r="A29" s="19"/>
      <c r="B29" s="6"/>
      <c r="C29" s="27"/>
      <c r="D29" s="27"/>
      <c r="E29" s="27"/>
      <c r="F29" s="16"/>
      <c r="G29" s="16"/>
      <c r="H29" s="16"/>
      <c r="I29" s="17"/>
      <c r="J29" s="17"/>
    </row>
    <row r="30" spans="1:12" s="15" customFormat="1" ht="10" customHeight="1" x14ac:dyDescent="0.3">
      <c r="A30" s="82" t="s">
        <v>157</v>
      </c>
      <c r="B30" s="6"/>
      <c r="C30" s="114" t="s">
        <v>107</v>
      </c>
      <c r="D30" s="27"/>
      <c r="E30" s="27"/>
      <c r="F30" s="16"/>
      <c r="G30" s="16"/>
      <c r="H30" s="16"/>
      <c r="I30" s="17"/>
      <c r="J30" s="17"/>
    </row>
    <row r="31" spans="1:12" s="15" customFormat="1" ht="10" customHeight="1" x14ac:dyDescent="0.3">
      <c r="A31" s="19"/>
      <c r="B31" s="6"/>
      <c r="C31" s="27" t="s">
        <v>7</v>
      </c>
      <c r="D31" s="27"/>
      <c r="E31" s="27"/>
      <c r="F31" s="16"/>
      <c r="G31" s="16"/>
      <c r="H31" s="16"/>
      <c r="I31" s="17"/>
      <c r="J31" s="17"/>
      <c r="K31" s="13"/>
      <c r="L31" s="13"/>
    </row>
    <row r="32" spans="1:12" s="15" customFormat="1" ht="10" customHeight="1" x14ac:dyDescent="0.3">
      <c r="A32" s="19"/>
      <c r="B32" s="6"/>
      <c r="C32" s="59" t="str">
        <f>A18</f>
        <v>BKP 590</v>
      </c>
      <c r="D32" s="135" t="str">
        <f>C18</f>
        <v>Generalplanung</v>
      </c>
      <c r="E32" s="135"/>
      <c r="F32" s="16"/>
      <c r="G32" s="16"/>
      <c r="H32" s="16"/>
      <c r="I32" s="17"/>
      <c r="J32" s="17"/>
    </row>
    <row r="33" spans="1:12" s="15" customFormat="1" ht="10" customHeight="1" x14ac:dyDescent="0.3">
      <c r="A33" s="19"/>
      <c r="B33" s="6"/>
      <c r="C33" s="59" t="s">
        <v>171</v>
      </c>
      <c r="D33" s="59" t="s">
        <v>155</v>
      </c>
      <c r="E33" s="59"/>
      <c r="F33" s="16"/>
      <c r="G33" s="16"/>
      <c r="H33" s="16"/>
      <c r="I33" s="17"/>
      <c r="J33" s="17"/>
    </row>
    <row r="34" spans="1:12" s="15" customFormat="1" ht="10" customHeight="1" x14ac:dyDescent="0.3">
      <c r="A34" s="19"/>
      <c r="B34" s="6"/>
      <c r="C34" s="59" t="s">
        <v>8</v>
      </c>
      <c r="D34" s="59" t="s">
        <v>158</v>
      </c>
      <c r="E34" s="59"/>
      <c r="F34" s="16"/>
      <c r="G34" s="16"/>
      <c r="H34" s="16"/>
      <c r="I34" s="17"/>
      <c r="J34" s="17"/>
    </row>
    <row r="35" spans="1:12" s="13" customFormat="1" ht="12" customHeight="1" x14ac:dyDescent="0.3">
      <c r="A35" s="19"/>
      <c r="B35" s="6"/>
      <c r="C35" s="59" t="s">
        <v>9</v>
      </c>
      <c r="D35" s="59" t="s">
        <v>108</v>
      </c>
      <c r="E35" s="59"/>
      <c r="F35" s="16"/>
      <c r="G35" s="16"/>
      <c r="H35" s="16"/>
      <c r="I35" s="17"/>
      <c r="J35" s="17"/>
      <c r="K35" s="15"/>
      <c r="L35" s="15"/>
    </row>
    <row r="36" spans="1:12" s="15" customFormat="1" ht="10" customHeight="1" x14ac:dyDescent="0.3">
      <c r="A36" s="59"/>
      <c r="C36" s="59" t="s">
        <v>72</v>
      </c>
      <c r="D36" s="59" t="s">
        <v>109</v>
      </c>
      <c r="E36" s="59"/>
      <c r="F36" s="16"/>
      <c r="G36" s="16"/>
      <c r="H36" s="16"/>
      <c r="I36" s="17"/>
      <c r="J36" s="17"/>
    </row>
    <row r="37" spans="1:12" s="15" customFormat="1" ht="10" customHeight="1" x14ac:dyDescent="0.3">
      <c r="A37" s="59"/>
      <c r="C37" s="59" t="s">
        <v>73</v>
      </c>
      <c r="D37" s="59" t="s">
        <v>110</v>
      </c>
      <c r="E37" s="59"/>
      <c r="F37" s="16"/>
      <c r="G37" s="16"/>
      <c r="H37" s="16"/>
      <c r="I37" s="17"/>
      <c r="J37" s="17"/>
    </row>
    <row r="38" spans="1:12" s="15" customFormat="1" ht="10" customHeight="1" x14ac:dyDescent="0.3">
      <c r="A38" s="19"/>
      <c r="C38" s="59" t="s">
        <v>74</v>
      </c>
      <c r="D38" s="59" t="s">
        <v>111</v>
      </c>
      <c r="E38" s="59"/>
      <c r="F38" s="16"/>
      <c r="G38" s="16"/>
      <c r="H38" s="16"/>
      <c r="I38" s="17"/>
      <c r="J38" s="17"/>
    </row>
    <row r="39" spans="1:12" s="15" customFormat="1" ht="10" customHeight="1" x14ac:dyDescent="0.3">
      <c r="A39" s="59"/>
      <c r="C39" s="59" t="s">
        <v>172</v>
      </c>
      <c r="D39" s="59" t="s">
        <v>161</v>
      </c>
      <c r="E39" s="59"/>
      <c r="F39" s="16"/>
      <c r="G39" s="16"/>
      <c r="H39" s="16"/>
      <c r="I39" s="17"/>
      <c r="J39" s="17"/>
    </row>
    <row r="40" spans="1:12" s="15" customFormat="1" ht="10" customHeight="1" x14ac:dyDescent="0.3">
      <c r="A40" s="59"/>
      <c r="C40" s="59" t="s">
        <v>173</v>
      </c>
      <c r="D40" s="59" t="s">
        <v>112</v>
      </c>
      <c r="E40" s="59"/>
      <c r="F40" s="16"/>
      <c r="G40" s="16"/>
      <c r="H40" s="16"/>
      <c r="I40" s="17"/>
      <c r="J40" s="17"/>
    </row>
    <row r="41" spans="1:12" s="15" customFormat="1" ht="10" customHeight="1" x14ac:dyDescent="0.3">
      <c r="A41" s="59"/>
      <c r="C41" s="59" t="s">
        <v>177</v>
      </c>
      <c r="D41" s="59" t="s">
        <v>176</v>
      </c>
      <c r="E41" s="59"/>
      <c r="F41" s="16"/>
      <c r="G41" s="16"/>
      <c r="H41" s="16"/>
      <c r="I41" s="17"/>
      <c r="J41" s="17"/>
    </row>
    <row r="42" spans="1:12" s="15" customFormat="1" ht="10" customHeight="1" x14ac:dyDescent="0.3">
      <c r="A42" s="59"/>
      <c r="C42" s="59" t="s">
        <v>174</v>
      </c>
      <c r="D42" s="135" t="s">
        <v>113</v>
      </c>
      <c r="E42" s="135"/>
      <c r="F42" s="16"/>
      <c r="G42" s="16"/>
      <c r="H42" s="16"/>
      <c r="I42" s="17"/>
      <c r="J42" s="17"/>
    </row>
    <row r="43" spans="1:12" s="15" customFormat="1" ht="10" customHeight="1" x14ac:dyDescent="0.3">
      <c r="A43" s="59"/>
      <c r="C43" s="59" t="s">
        <v>175</v>
      </c>
      <c r="D43" s="135" t="s">
        <v>185</v>
      </c>
      <c r="E43" s="135"/>
      <c r="F43" s="16"/>
      <c r="G43" s="16"/>
      <c r="H43" s="16"/>
      <c r="I43" s="17"/>
      <c r="J43" s="17"/>
    </row>
    <row r="44" spans="1:12" s="15" customFormat="1" ht="10" customHeight="1" x14ac:dyDescent="0.3">
      <c r="A44" s="59"/>
      <c r="C44" s="81" t="s">
        <v>164</v>
      </c>
      <c r="D44" s="133" t="s">
        <v>114</v>
      </c>
      <c r="E44" s="133"/>
      <c r="F44" s="16"/>
      <c r="G44" s="16"/>
      <c r="H44" s="16"/>
      <c r="I44" s="17"/>
      <c r="J44" s="17"/>
    </row>
    <row r="45" spans="1:12" s="15" customFormat="1" ht="10" customHeight="1" x14ac:dyDescent="0.3">
      <c r="A45" s="59"/>
      <c r="C45" s="81" t="s">
        <v>165</v>
      </c>
      <c r="D45" s="133" t="s">
        <v>114</v>
      </c>
      <c r="E45" s="133"/>
      <c r="F45" s="16"/>
      <c r="G45" s="16"/>
      <c r="H45" s="16"/>
      <c r="I45" s="17"/>
      <c r="J45" s="17"/>
    </row>
    <row r="46" spans="1:12" s="15" customFormat="1" ht="10" customHeight="1" x14ac:dyDescent="0.3">
      <c r="A46" s="59"/>
      <c r="C46" s="81" t="s">
        <v>183</v>
      </c>
      <c r="D46" s="133" t="s">
        <v>114</v>
      </c>
      <c r="E46" s="133"/>
      <c r="F46" s="16"/>
      <c r="G46" s="16"/>
      <c r="H46" s="16"/>
      <c r="I46" s="17"/>
      <c r="J46" s="17"/>
    </row>
    <row r="47" spans="1:12" s="15" customFormat="1" ht="10" customHeight="1" x14ac:dyDescent="0.3">
      <c r="A47" s="59"/>
      <c r="C47" s="81" t="s">
        <v>103</v>
      </c>
      <c r="D47" s="133" t="s">
        <v>114</v>
      </c>
      <c r="E47" s="133"/>
      <c r="F47" s="16"/>
      <c r="G47" s="16"/>
      <c r="H47" s="16"/>
      <c r="I47" s="17"/>
      <c r="J47" s="17"/>
    </row>
    <row r="48" spans="1:12" s="15" customFormat="1" ht="10" customHeight="1" x14ac:dyDescent="0.3">
      <c r="A48" s="59"/>
      <c r="C48" s="81" t="s">
        <v>103</v>
      </c>
      <c r="D48" s="133" t="s">
        <v>114</v>
      </c>
      <c r="E48" s="133"/>
      <c r="F48" s="16"/>
      <c r="G48" s="16"/>
      <c r="H48" s="16"/>
      <c r="I48" s="17"/>
      <c r="J48" s="17"/>
    </row>
    <row r="49" spans="1:10" s="15" customFormat="1" ht="10" customHeight="1" x14ac:dyDescent="0.3">
      <c r="A49" s="59"/>
      <c r="C49" s="81" t="s">
        <v>103</v>
      </c>
      <c r="D49" s="133" t="s">
        <v>114</v>
      </c>
      <c r="E49" s="133"/>
      <c r="F49" s="16"/>
      <c r="G49" s="16"/>
      <c r="H49" s="16"/>
      <c r="I49" s="17"/>
      <c r="J49" s="17"/>
    </row>
    <row r="50" spans="1:10" s="15" customFormat="1" ht="10" customHeight="1" x14ac:dyDescent="0.3">
      <c r="A50" s="59"/>
      <c r="C50" s="81" t="s">
        <v>103</v>
      </c>
      <c r="D50" s="133" t="s">
        <v>114</v>
      </c>
      <c r="E50" s="133"/>
      <c r="F50" s="16"/>
      <c r="G50" s="16"/>
      <c r="H50" s="16"/>
      <c r="I50" s="17"/>
      <c r="J50" s="17"/>
    </row>
    <row r="51" spans="1:10" s="15" customFormat="1" ht="10" customHeight="1" x14ac:dyDescent="0.3">
      <c r="A51" s="59"/>
      <c r="C51" s="81" t="s">
        <v>103</v>
      </c>
      <c r="D51" s="133" t="s">
        <v>114</v>
      </c>
      <c r="E51" s="133"/>
      <c r="F51" s="16"/>
      <c r="G51" s="16"/>
      <c r="H51" s="16"/>
      <c r="I51" s="17"/>
      <c r="J51" s="17"/>
    </row>
    <row r="52" spans="1:10" s="15" customFormat="1" ht="10" customHeight="1" x14ac:dyDescent="0.3">
      <c r="A52" s="59"/>
      <c r="C52" s="81" t="s">
        <v>103</v>
      </c>
      <c r="D52" s="133" t="s">
        <v>114</v>
      </c>
      <c r="E52" s="133"/>
      <c r="F52" s="16"/>
      <c r="G52" s="16"/>
      <c r="H52" s="16"/>
      <c r="I52" s="17"/>
      <c r="J52" s="17"/>
    </row>
    <row r="53" spans="1:10" s="15" customFormat="1" ht="10" customHeight="1" x14ac:dyDescent="0.3">
      <c r="A53" s="59"/>
      <c r="C53" s="81" t="s">
        <v>103</v>
      </c>
      <c r="D53" s="133" t="s">
        <v>114</v>
      </c>
      <c r="E53" s="133"/>
      <c r="F53" s="16"/>
      <c r="G53" s="16"/>
      <c r="H53" s="16"/>
      <c r="I53" s="17"/>
      <c r="J53" s="17"/>
    </row>
    <row r="54" spans="1:10" s="15" customFormat="1" ht="10" customHeight="1" x14ac:dyDescent="0.3">
      <c r="A54" s="59"/>
      <c r="C54" s="81" t="s">
        <v>103</v>
      </c>
      <c r="D54" s="133" t="s">
        <v>114</v>
      </c>
      <c r="E54" s="133"/>
      <c r="F54" s="16"/>
      <c r="G54" s="16"/>
      <c r="H54" s="16"/>
      <c r="I54" s="17"/>
      <c r="J54" s="17"/>
    </row>
    <row r="55" spans="1:10" s="15" customFormat="1" ht="10" customHeight="1" x14ac:dyDescent="0.3">
      <c r="A55" s="19"/>
      <c r="D55" s="59"/>
      <c r="F55" s="16"/>
      <c r="G55" s="16"/>
      <c r="H55" s="16"/>
      <c r="I55" s="17"/>
      <c r="J55" s="17"/>
    </row>
    <row r="56" spans="1:10" s="15" customFormat="1" ht="10" customHeight="1" x14ac:dyDescent="0.3">
      <c r="A56" s="19"/>
      <c r="C56" s="136" t="s">
        <v>10</v>
      </c>
      <c r="D56" s="136"/>
      <c r="E56" s="136"/>
      <c r="F56" s="16"/>
      <c r="G56" s="16"/>
      <c r="H56" s="16"/>
      <c r="I56" s="17"/>
      <c r="J56" s="17"/>
    </row>
    <row r="57" spans="1:10" s="15" customFormat="1" ht="10" customHeight="1" x14ac:dyDescent="0.3">
      <c r="A57" s="19"/>
      <c r="C57" s="136" t="s">
        <v>11</v>
      </c>
      <c r="D57" s="136"/>
      <c r="E57" s="136"/>
      <c r="F57" s="16"/>
      <c r="G57" s="16"/>
      <c r="H57" s="16"/>
      <c r="I57" s="17"/>
      <c r="J57" s="17"/>
    </row>
    <row r="58" spans="1:10" s="15" customFormat="1" ht="10" customHeight="1" x14ac:dyDescent="0.3">
      <c r="A58" s="19"/>
      <c r="C58" s="136" t="s">
        <v>178</v>
      </c>
      <c r="D58" s="136"/>
      <c r="E58" s="136"/>
      <c r="F58" s="16"/>
      <c r="G58" s="16"/>
      <c r="H58" s="16"/>
      <c r="I58" s="17"/>
      <c r="J58" s="17"/>
    </row>
    <row r="59" spans="1:10" s="15" customFormat="1" ht="10" customHeight="1" x14ac:dyDescent="0.3">
      <c r="A59" s="19"/>
      <c r="C59" s="136"/>
      <c r="D59" s="136"/>
      <c r="E59" s="136"/>
      <c r="F59" s="16"/>
      <c r="G59" s="16"/>
      <c r="H59" s="16"/>
      <c r="I59" s="17"/>
      <c r="J59" s="17"/>
    </row>
    <row r="60" spans="1:10" s="15" customFormat="1" ht="10" customHeight="1" x14ac:dyDescent="0.3">
      <c r="A60" s="19"/>
      <c r="C60" s="136"/>
      <c r="D60" s="136"/>
      <c r="E60" s="136"/>
      <c r="F60" s="16"/>
      <c r="G60" s="16"/>
      <c r="H60" s="16"/>
      <c r="I60" s="17"/>
      <c r="J60" s="17"/>
    </row>
    <row r="61" spans="1:10" s="15" customFormat="1" ht="10" customHeight="1" x14ac:dyDescent="0.3">
      <c r="A61" s="19" t="s">
        <v>12</v>
      </c>
      <c r="C61" s="136" t="s">
        <v>182</v>
      </c>
      <c r="D61" s="136"/>
      <c r="E61" s="136"/>
      <c r="F61" s="16"/>
      <c r="G61" s="16"/>
      <c r="H61" s="16"/>
      <c r="I61" s="17"/>
      <c r="J61" s="17"/>
    </row>
    <row r="62" spans="1:10" s="15" customFormat="1" ht="10" customHeight="1" x14ac:dyDescent="0.3">
      <c r="A62" s="19"/>
      <c r="C62" s="136" t="s">
        <v>184</v>
      </c>
      <c r="D62" s="136"/>
      <c r="E62" s="136"/>
      <c r="F62" s="16"/>
      <c r="G62" s="16"/>
      <c r="H62" s="16"/>
      <c r="I62" s="17"/>
      <c r="J62" s="17"/>
    </row>
    <row r="63" spans="1:10" s="15" customFormat="1" ht="10" customHeight="1" x14ac:dyDescent="0.3">
      <c r="A63" s="19"/>
      <c r="C63" s="136" t="s">
        <v>197</v>
      </c>
      <c r="D63" s="136"/>
      <c r="E63" s="136"/>
      <c r="F63" s="16"/>
      <c r="G63" s="16"/>
      <c r="H63" s="16"/>
      <c r="I63" s="17"/>
      <c r="J63" s="17"/>
    </row>
    <row r="64" spans="1:10" s="15" customFormat="1" ht="10" customHeight="1" x14ac:dyDescent="0.3">
      <c r="A64" s="19"/>
      <c r="C64" s="118" t="s">
        <v>198</v>
      </c>
      <c r="D64" s="33"/>
      <c r="E64" s="33"/>
      <c r="F64" s="16"/>
      <c r="G64" s="16"/>
      <c r="H64" s="16"/>
      <c r="I64" s="17"/>
      <c r="J64" s="17"/>
    </row>
    <row r="65" spans="1:10" s="15" customFormat="1" ht="10" customHeight="1" x14ac:dyDescent="0.3">
      <c r="A65" s="19"/>
      <c r="C65" s="33" t="s">
        <v>199</v>
      </c>
      <c r="D65" s="33"/>
      <c r="E65" s="33"/>
      <c r="F65" s="16"/>
      <c r="G65" s="16"/>
      <c r="H65" s="16"/>
      <c r="I65" s="17"/>
      <c r="J65" s="17"/>
    </row>
    <row r="66" spans="1:10" s="15" customFormat="1" ht="10" customHeight="1" x14ac:dyDescent="0.3">
      <c r="A66" s="19"/>
      <c r="C66" s="33" t="s">
        <v>200</v>
      </c>
      <c r="D66" s="33"/>
      <c r="E66" s="33"/>
      <c r="F66" s="16"/>
      <c r="G66" s="16"/>
      <c r="H66" s="16"/>
      <c r="I66" s="17"/>
      <c r="J66" s="17"/>
    </row>
    <row r="67" spans="1:10" s="15" customFormat="1" ht="10" customHeight="1" x14ac:dyDescent="0.3">
      <c r="A67" s="19"/>
      <c r="C67" s="33" t="s">
        <v>201</v>
      </c>
      <c r="D67" s="33"/>
      <c r="E67" s="33"/>
      <c r="F67" s="16"/>
      <c r="G67" s="16"/>
      <c r="H67" s="16"/>
      <c r="I67" s="17"/>
      <c r="J67" s="17"/>
    </row>
    <row r="68" spans="1:10" s="15" customFormat="1" ht="10" customHeight="1" x14ac:dyDescent="0.3">
      <c r="A68" s="19"/>
      <c r="C68" s="33" t="s">
        <v>202</v>
      </c>
      <c r="D68" s="33"/>
      <c r="E68" s="33"/>
      <c r="F68" s="16"/>
      <c r="G68" s="16"/>
      <c r="H68" s="16"/>
      <c r="I68" s="17"/>
      <c r="J68" s="17"/>
    </row>
    <row r="69" spans="1:10" s="15" customFormat="1" ht="10" customHeight="1" x14ac:dyDescent="0.3">
      <c r="A69" s="19"/>
      <c r="C69" s="33" t="s">
        <v>203</v>
      </c>
      <c r="D69" s="33"/>
      <c r="E69" s="33"/>
      <c r="F69" s="16"/>
      <c r="G69" s="16"/>
      <c r="H69" s="16"/>
      <c r="I69" s="17"/>
      <c r="J69" s="17"/>
    </row>
    <row r="70" spans="1:10" s="15" customFormat="1" ht="10" customHeight="1" x14ac:dyDescent="0.3">
      <c r="A70" s="19"/>
      <c r="C70" s="33"/>
      <c r="F70" s="16"/>
      <c r="G70" s="16"/>
      <c r="H70" s="16"/>
      <c r="I70" s="17"/>
      <c r="J70" s="17"/>
    </row>
    <row r="71" spans="1:10" s="15" customFormat="1" ht="10" customHeight="1" x14ac:dyDescent="0.3">
      <c r="A71" s="19"/>
      <c r="C71" s="36" t="s">
        <v>13</v>
      </c>
      <c r="F71" s="16"/>
      <c r="G71" s="16"/>
      <c r="H71" s="16"/>
      <c r="I71" s="17"/>
      <c r="J71" s="17"/>
    </row>
    <row r="72" spans="1:10" ht="10" customHeight="1" x14ac:dyDescent="0.3">
      <c r="C72" s="36" t="s">
        <v>14</v>
      </c>
      <c r="F72" s="16"/>
      <c r="G72" s="16"/>
      <c r="H72" s="16"/>
    </row>
    <row r="73" spans="1:10" ht="10" customHeight="1" x14ac:dyDescent="0.3">
      <c r="F73" s="16"/>
      <c r="G73" s="16"/>
      <c r="H73" s="16"/>
    </row>
    <row r="74" spans="1:10" ht="10" hidden="1" customHeight="1" x14ac:dyDescent="0.3">
      <c r="C74" s="26"/>
      <c r="D74" s="11"/>
      <c r="E74" s="11"/>
      <c r="F74" s="16"/>
      <c r="G74" s="16"/>
      <c r="H74" s="16"/>
    </row>
    <row r="75" spans="1:10" ht="10" hidden="1" customHeight="1" x14ac:dyDescent="0.3">
      <c r="C75" s="26"/>
      <c r="D75" s="11"/>
      <c r="E75" s="11"/>
      <c r="F75" s="16"/>
      <c r="G75" s="16"/>
      <c r="H75" s="16"/>
    </row>
    <row r="76" spans="1:10" ht="10" hidden="1" customHeight="1" x14ac:dyDescent="0.3">
      <c r="C76" s="26"/>
      <c r="D76" s="11"/>
      <c r="E76" s="11"/>
      <c r="F76" s="16"/>
      <c r="G76" s="16"/>
      <c r="H76" s="16"/>
    </row>
    <row r="77" spans="1:10" ht="10" hidden="1" customHeight="1" x14ac:dyDescent="0.3">
      <c r="C77" s="26"/>
      <c r="D77" s="11"/>
      <c r="E77" s="11"/>
      <c r="F77" s="16"/>
      <c r="G77" s="16"/>
      <c r="H77" s="16"/>
    </row>
    <row r="78" spans="1:10" ht="10" hidden="1" customHeight="1" x14ac:dyDescent="0.3">
      <c r="C78" s="26"/>
      <c r="D78" s="11"/>
      <c r="E78" s="11"/>
      <c r="F78" s="16"/>
      <c r="G78" s="16"/>
      <c r="H78" s="16"/>
    </row>
    <row r="79" spans="1:10" ht="10" hidden="1" customHeight="1" x14ac:dyDescent="0.3">
      <c r="C79" s="26"/>
      <c r="D79" s="11"/>
      <c r="E79" s="11"/>
      <c r="F79" s="16"/>
      <c r="G79" s="16"/>
      <c r="H79" s="16"/>
    </row>
    <row r="80" spans="1:10" ht="10" hidden="1" customHeight="1" x14ac:dyDescent="0.3">
      <c r="C80" s="26"/>
      <c r="D80" s="11"/>
      <c r="E80" s="11"/>
      <c r="F80" s="16"/>
      <c r="G80" s="16"/>
      <c r="H80" s="16"/>
    </row>
    <row r="81" spans="2:8" ht="10" hidden="1" customHeight="1" x14ac:dyDescent="0.3">
      <c r="C81" s="26"/>
      <c r="D81" s="11"/>
      <c r="E81" s="11"/>
      <c r="F81" s="16"/>
      <c r="G81" s="16"/>
      <c r="H81" s="16"/>
    </row>
    <row r="82" spans="2:8" ht="10" hidden="1" customHeight="1" x14ac:dyDescent="0.3">
      <c r="C82" s="26"/>
      <c r="D82" s="11"/>
      <c r="E82" s="11"/>
      <c r="F82" s="16"/>
      <c r="G82" s="16"/>
      <c r="H82" s="16"/>
    </row>
    <row r="83" spans="2:8" ht="10" hidden="1" customHeight="1" x14ac:dyDescent="0.3">
      <c r="B83" s="3"/>
      <c r="C83" s="7"/>
      <c r="D83" s="7"/>
      <c r="E83" s="2"/>
      <c r="F83" s="16"/>
      <c r="G83" s="16"/>
      <c r="H83" s="16"/>
    </row>
    <row r="84" spans="2:8" ht="10" hidden="1" customHeight="1" x14ac:dyDescent="0.3">
      <c r="B84" s="3"/>
      <c r="C84" s="7"/>
      <c r="D84" s="7"/>
      <c r="E84" s="2"/>
      <c r="F84" s="16"/>
      <c r="G84" s="16"/>
      <c r="H84" s="16"/>
    </row>
    <row r="85" spans="2:8" ht="10" hidden="1" customHeight="1" x14ac:dyDescent="0.3">
      <c r="B85" s="3"/>
      <c r="C85" s="7"/>
      <c r="D85" s="7"/>
      <c r="E85" s="2"/>
    </row>
    <row r="86" spans="2:8" ht="13" hidden="1" customHeight="1" x14ac:dyDescent="0.3"/>
    <row r="87" spans="2:8" ht="13" hidden="1" customHeight="1" x14ac:dyDescent="0.3"/>
    <row r="88" spans="2:8" ht="13" hidden="1" customHeight="1" x14ac:dyDescent="0.3"/>
    <row r="89" spans="2:8" ht="13" hidden="1" customHeight="1" x14ac:dyDescent="0.3"/>
    <row r="90" spans="2:8" ht="13" hidden="1" customHeight="1" x14ac:dyDescent="0.3"/>
    <row r="91" spans="2:8" ht="13" hidden="1" customHeight="1" x14ac:dyDescent="0.3"/>
    <row r="92" spans="2:8" ht="13" hidden="1" customHeight="1" x14ac:dyDescent="0.3"/>
    <row r="93" spans="2:8" ht="13" hidden="1" customHeight="1" x14ac:dyDescent="0.3"/>
    <row r="94" spans="2:8" ht="13" hidden="1" customHeight="1" x14ac:dyDescent="0.3"/>
    <row r="95" spans="2:8" x14ac:dyDescent="0.3">
      <c r="C95" s="137"/>
      <c r="D95" s="137"/>
      <c r="E95" s="137"/>
    </row>
    <row r="96" spans="2:8" x14ac:dyDescent="0.3">
      <c r="C96" s="137"/>
      <c r="D96" s="137"/>
      <c r="E96" s="137"/>
    </row>
    <row r="97" x14ac:dyDescent="0.3"/>
  </sheetData>
  <sheetProtection algorithmName="SHA-512" hashValue="BTKb8k/whjPm/yAkenc7YLzCiwJGvI4a8YVwJF8Gph2OEdFaskgCdIaB3WJCiCIJTAhCXyZs7cb0wpHFmK9H6A==" saltValue="2Ih39ewPwDRrc2wCJS1FKw==" spinCount="100000" sheet="1" objects="1" scenarios="1"/>
  <mergeCells count="41">
    <mergeCell ref="C5:E5"/>
    <mergeCell ref="C6:E6"/>
    <mergeCell ref="C7:E7"/>
    <mergeCell ref="C8:E8"/>
    <mergeCell ref="C9:E9"/>
    <mergeCell ref="C59:E59"/>
    <mergeCell ref="C60:E60"/>
    <mergeCell ref="C21:E21"/>
    <mergeCell ref="D52:E52"/>
    <mergeCell ref="C12:E12"/>
    <mergeCell ref="C15:E15"/>
    <mergeCell ref="C62:E62"/>
    <mergeCell ref="C63:E63"/>
    <mergeCell ref="C95:E95"/>
    <mergeCell ref="C96:E96"/>
    <mergeCell ref="H15:I15"/>
    <mergeCell ref="H17:I17"/>
    <mergeCell ref="C19:E19"/>
    <mergeCell ref="C20:E20"/>
    <mergeCell ref="C61:E61"/>
    <mergeCell ref="G22:I22"/>
    <mergeCell ref="G24:I24"/>
    <mergeCell ref="C25:E25"/>
    <mergeCell ref="C27:E27"/>
    <mergeCell ref="C56:E56"/>
    <mergeCell ref="C57:E57"/>
    <mergeCell ref="C58:E58"/>
    <mergeCell ref="D53:E53"/>
    <mergeCell ref="D54:E54"/>
    <mergeCell ref="C18:E18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  <mergeCell ref="D32:E32"/>
  </mergeCells>
  <pageMargins left="0.31496062992125984" right="0.31496062992125984" top="0.31496062992125984" bottom="0.39370078740157483" header="0" footer="0"/>
  <pageSetup paperSize="9" orientation="portrait" r:id="rId1"/>
  <headerFooter>
    <oddFooter>&amp;L&amp;"Arial,Standard"&amp;8&amp;P/&amp;N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0417" r:id="rId4" name="Check Box 1">
              <controlPr defaultSize="0" print="0" autoFill="0" autoLine="0" autoPict="0">
                <anchor>
                  <from>
                    <xdr:col>1</xdr:col>
                    <xdr:colOff>38100</xdr:colOff>
                    <xdr:row>12</xdr:row>
                    <xdr:rowOff>38100</xdr:rowOff>
                  </from>
                  <to>
                    <xdr:col>3</xdr:col>
                    <xdr:colOff>793750</xdr:colOff>
                    <xdr:row>13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8" r:id="rId5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22</xdr:row>
                    <xdr:rowOff>0</xdr:rowOff>
                  </from>
                  <to>
                    <xdr:col>2</xdr:col>
                    <xdr:colOff>146050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9" r:id="rId6" name="Check Box 3">
              <controlPr defaultSize="0" autoFill="0" autoLine="0" autoPict="0">
                <anchor moveWithCells="1">
                  <from>
                    <xdr:col>1</xdr:col>
                    <xdr:colOff>38100</xdr:colOff>
                    <xdr:row>23</xdr:row>
                    <xdr:rowOff>0</xdr:rowOff>
                  </from>
                  <to>
                    <xdr:col>2</xdr:col>
                    <xdr:colOff>146050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0426E66-44D9-43A1-B1F6-9021B9297851}">
            <xm:f>AND(CELL("Schutz",C70)=0,def!$A$2=TRUE)</xm:f>
            <x14:dxf>
              <fill>
                <patternFill>
                  <bgColor theme="4" tint="0.79998168889431442"/>
                </patternFill>
              </fill>
              <border>
                <top style="hair">
                  <color theme="4" tint="-0.24994659260841701"/>
                </top>
                <bottom style="hair">
                  <color theme="4" tint="-0.24994659260841701"/>
                </bottom>
              </border>
            </x14:dxf>
          </x14:cfRule>
          <xm:sqref>C70:C72</xm:sqref>
        </x14:conditionalFormatting>
        <x14:conditionalFormatting xmlns:xm="http://schemas.microsoft.com/office/excel/2006/main">
          <x14:cfRule type="expression" priority="2" id="{74986976-1035-4FF8-8CF5-4DC7FE177E3A}">
            <xm:f>AND(CELL("Schutz",C1)=0,def!$A$2=TRUE)</xm:f>
            <x14:dxf>
              <fill>
                <patternFill>
                  <bgColor theme="4" tint="0.79998168889431442"/>
                </patternFill>
              </fill>
              <border>
                <top style="hair">
                  <color theme="4" tint="-0.24994659260841701"/>
                </top>
                <bottom style="hair">
                  <color theme="4" tint="-0.24994659260841701"/>
                </bottom>
              </border>
            </x14:dxf>
          </x14:cfRule>
          <xm:sqref>C1:E17 C18 C19:E69 C74:E1048576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A7B3A-A3EA-4B64-92C8-69C4BE32F387}">
  <sheetPr codeName="Tabelle4"/>
  <dimension ref="A1:L272"/>
  <sheetViews>
    <sheetView showGridLines="0" topLeftCell="A188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3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590, Generalplanung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62"/>
      <c r="D12" s="162"/>
      <c r="E12" s="162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60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44"/>
      <c r="D26" s="144"/>
      <c r="E26" s="144"/>
    </row>
    <row r="27" spans="1:6" s="15" customFormat="1" ht="9" customHeight="1" x14ac:dyDescent="0.3">
      <c r="A27" s="30"/>
      <c r="B27" s="6"/>
      <c r="C27" s="33" t="s">
        <v>20</v>
      </c>
      <c r="D27" s="32"/>
      <c r="E27" s="32"/>
      <c r="F27" s="17"/>
    </row>
    <row r="28" spans="1:6" ht="13" customHeight="1" x14ac:dyDescent="0.3">
      <c r="A28" s="4"/>
      <c r="B28" s="3"/>
      <c r="C28" s="144"/>
      <c r="D28" s="144"/>
      <c r="E28" s="144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106"/>
      <c r="D38" s="106"/>
      <c r="E38" s="106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7" t="s">
        <v>53</v>
      </c>
      <c r="E41" s="31"/>
      <c r="F41" s="17"/>
    </row>
    <row r="42" spans="1:6" ht="13" customHeight="1" thickBot="1" x14ac:dyDescent="0.35">
      <c r="A42" s="159"/>
      <c r="B42" s="3"/>
      <c r="C42" s="112"/>
      <c r="D42" s="161"/>
      <c r="E42" s="161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7" t="s">
        <v>53</v>
      </c>
      <c r="E47" s="32"/>
      <c r="F47" s="17"/>
    </row>
    <row r="48" spans="1:6" ht="13" customHeight="1" thickBot="1" x14ac:dyDescent="0.35">
      <c r="A48" s="4"/>
      <c r="B48" s="3"/>
      <c r="C48" s="111"/>
      <c r="D48" s="158"/>
      <c r="E48" s="158"/>
    </row>
    <row r="49" spans="1:6" s="39" customFormat="1" ht="9" customHeight="1" x14ac:dyDescent="0.3">
      <c r="A49" s="4" t="s">
        <v>33</v>
      </c>
      <c r="C49" s="55" t="s">
        <v>35</v>
      </c>
      <c r="D49" s="57"/>
      <c r="E49" s="57"/>
      <c r="F49" s="36"/>
    </row>
    <row r="50" spans="1:6" ht="13" customHeight="1" x14ac:dyDescent="0.3">
      <c r="A50" s="1" t="s">
        <v>34</v>
      </c>
      <c r="C50" s="141"/>
      <c r="D50" s="141"/>
      <c r="E50" s="141"/>
    </row>
    <row r="51" spans="1:6" ht="9" customHeight="1" x14ac:dyDescent="0.3">
      <c r="A51" s="4"/>
      <c r="C51" s="29" t="s">
        <v>26</v>
      </c>
      <c r="D51" s="37" t="s">
        <v>36</v>
      </c>
      <c r="E51" s="37"/>
    </row>
    <row r="52" spans="1:6" ht="13" customHeight="1" x14ac:dyDescent="0.3">
      <c r="A52" s="4"/>
      <c r="C52" s="50"/>
      <c r="D52" s="142"/>
      <c r="E52" s="142"/>
    </row>
    <row r="53" spans="1:6" ht="9" customHeight="1" x14ac:dyDescent="0.3">
      <c r="A53" s="4"/>
      <c r="C53" s="29" t="s">
        <v>133</v>
      </c>
      <c r="D53" s="37" t="s">
        <v>134</v>
      </c>
      <c r="E53" s="37"/>
    </row>
    <row r="54" spans="1:6" ht="13" customHeight="1" x14ac:dyDescent="0.3">
      <c r="A54" s="4"/>
      <c r="C54" s="50"/>
      <c r="D54" s="142"/>
      <c r="E54" s="142"/>
    </row>
    <row r="55" spans="1:6" ht="9" customHeight="1" x14ac:dyDescent="0.3">
      <c r="A55" s="4"/>
      <c r="C55" s="33" t="s">
        <v>37</v>
      </c>
      <c r="D55" s="40" t="s">
        <v>38</v>
      </c>
      <c r="E55" s="40"/>
    </row>
    <row r="56" spans="1:6" ht="13" customHeight="1" thickBot="1" x14ac:dyDescent="0.35">
      <c r="C56" s="91"/>
      <c r="D56" s="143"/>
      <c r="E56" s="143"/>
    </row>
    <row r="57" spans="1:6" ht="15.5" x14ac:dyDescent="0.3"/>
    <row r="58" spans="1:6" s="15" customFormat="1" ht="9" customHeight="1" x14ac:dyDescent="0.25">
      <c r="A58" s="9"/>
      <c r="B58" s="3"/>
      <c r="C58" s="53"/>
      <c r="D58" s="34"/>
      <c r="E58" s="34"/>
      <c r="F58" s="17"/>
    </row>
    <row r="59" spans="1:6" s="15" customFormat="1" ht="18" x14ac:dyDescent="0.25">
      <c r="A59" s="9"/>
      <c r="B59" s="3"/>
      <c r="C59" s="53" t="s">
        <v>39</v>
      </c>
      <c r="D59" s="34"/>
      <c r="F59" s="17"/>
    </row>
    <row r="60" spans="1:6" s="15" customFormat="1" ht="10" customHeight="1" x14ac:dyDescent="0.25">
      <c r="A60" s="9"/>
      <c r="B60" s="3"/>
      <c r="C60" s="153" t="s">
        <v>13</v>
      </c>
      <c r="D60" s="153"/>
      <c r="E60" s="54"/>
      <c r="F60" s="17"/>
    </row>
    <row r="61" spans="1:6" s="15" customFormat="1" ht="10" customHeight="1" x14ac:dyDescent="0.25">
      <c r="A61" s="9"/>
      <c r="B61" s="3"/>
      <c r="C61" s="153" t="s">
        <v>14</v>
      </c>
      <c r="D61" s="153"/>
      <c r="E61" s="54"/>
      <c r="F61" s="17"/>
    </row>
    <row r="62" spans="1:6" s="15" customFormat="1" ht="9" customHeight="1" thickBot="1" x14ac:dyDescent="0.3">
      <c r="A62" s="9"/>
      <c r="B62" s="3"/>
      <c r="C62" s="53"/>
      <c r="D62" s="34"/>
      <c r="E62" s="54" t="s">
        <v>66</v>
      </c>
      <c r="F62" s="17"/>
    </row>
    <row r="63" spans="1:6" ht="10" customHeight="1" x14ac:dyDescent="0.3">
      <c r="A63" s="4"/>
      <c r="B63" s="3"/>
      <c r="C63" s="154" t="s">
        <v>79</v>
      </c>
      <c r="D63" s="154"/>
      <c r="E63" s="58"/>
    </row>
    <row r="64" spans="1:6" ht="10" customHeight="1" x14ac:dyDescent="0.3">
      <c r="A64" s="15"/>
      <c r="B64" s="6"/>
      <c r="C64" s="152" t="s">
        <v>80</v>
      </c>
      <c r="D64" s="152"/>
      <c r="E64" s="152"/>
      <c r="F64" s="152"/>
    </row>
    <row r="65" spans="1:6" ht="10" customHeight="1" x14ac:dyDescent="0.3">
      <c r="A65" s="15"/>
      <c r="B65" s="6"/>
      <c r="C65" s="148" t="s">
        <v>81</v>
      </c>
      <c r="D65" s="148"/>
      <c r="E65" s="148"/>
      <c r="F65" s="148"/>
    </row>
    <row r="66" spans="1:6" ht="10" customHeight="1" x14ac:dyDescent="0.3">
      <c r="A66" s="15"/>
      <c r="B66" s="6"/>
      <c r="C66" s="147" t="s">
        <v>82</v>
      </c>
      <c r="D66" s="147"/>
      <c r="E66" s="42"/>
      <c r="F66" s="65"/>
    </row>
    <row r="67" spans="1:6" ht="10" customHeight="1" x14ac:dyDescent="0.3">
      <c r="A67" s="15"/>
      <c r="B67" s="6"/>
      <c r="C67" s="148" t="s">
        <v>83</v>
      </c>
      <c r="D67" s="148"/>
      <c r="E67" s="148"/>
      <c r="F67" s="148"/>
    </row>
    <row r="68" spans="1:6" ht="10" customHeight="1" x14ac:dyDescent="0.3">
      <c r="A68" s="15"/>
      <c r="B68" s="6"/>
      <c r="C68" s="147" t="s">
        <v>84</v>
      </c>
      <c r="D68" s="147"/>
      <c r="E68" s="42"/>
    </row>
    <row r="69" spans="1:6" ht="10" customHeight="1" x14ac:dyDescent="0.3">
      <c r="A69" s="15"/>
      <c r="B69" s="6"/>
      <c r="C69" s="148" t="s">
        <v>85</v>
      </c>
      <c r="D69" s="148"/>
      <c r="E69" s="148"/>
      <c r="F69" s="148"/>
    </row>
    <row r="70" spans="1:6" ht="10" customHeight="1" x14ac:dyDescent="0.3">
      <c r="A70" s="15"/>
      <c r="B70" s="6"/>
      <c r="C70" s="147" t="s">
        <v>86</v>
      </c>
      <c r="D70" s="147"/>
      <c r="E70" s="42"/>
    </row>
    <row r="71" spans="1:6" ht="10" customHeight="1" x14ac:dyDescent="0.3">
      <c r="A71" s="15"/>
      <c r="B71" s="6"/>
      <c r="C71" s="152" t="s">
        <v>87</v>
      </c>
      <c r="D71" s="152"/>
      <c r="E71" s="152"/>
      <c r="F71" s="152"/>
    </row>
    <row r="72" spans="1:6" ht="10" customHeight="1" x14ac:dyDescent="0.3">
      <c r="A72" s="15"/>
      <c r="B72" s="6"/>
      <c r="C72" s="148" t="s">
        <v>88</v>
      </c>
      <c r="D72" s="148"/>
      <c r="E72" s="148"/>
      <c r="F72" s="148"/>
    </row>
    <row r="73" spans="1:6" ht="10" customHeight="1" x14ac:dyDescent="0.3">
      <c r="A73" s="15"/>
      <c r="B73" s="6"/>
      <c r="C73" s="147" t="s">
        <v>89</v>
      </c>
      <c r="D73" s="147"/>
      <c r="E73" s="42"/>
    </row>
    <row r="74" spans="1:6" ht="10" customHeight="1" x14ac:dyDescent="0.3">
      <c r="A74" s="15"/>
      <c r="B74" s="6"/>
      <c r="C74" s="148" t="s">
        <v>90</v>
      </c>
      <c r="D74" s="148"/>
      <c r="E74" s="148"/>
      <c r="F74" s="148"/>
    </row>
    <row r="75" spans="1:6" ht="10" customHeight="1" x14ac:dyDescent="0.3">
      <c r="A75" s="15"/>
      <c r="B75" s="6"/>
      <c r="C75" s="149" t="s">
        <v>40</v>
      </c>
      <c r="D75" s="149"/>
      <c r="E75" s="41"/>
    </row>
    <row r="76" spans="1:6" ht="10" customHeight="1" x14ac:dyDescent="0.3">
      <c r="A76" s="15"/>
      <c r="B76" s="6"/>
      <c r="C76" s="147" t="s">
        <v>42</v>
      </c>
      <c r="D76" s="147"/>
      <c r="E76" s="42"/>
    </row>
    <row r="77" spans="1:6" ht="10" customHeight="1" x14ac:dyDescent="0.3">
      <c r="A77" s="15"/>
      <c r="B77" s="6"/>
      <c r="C77" s="148" t="s">
        <v>43</v>
      </c>
      <c r="D77" s="148"/>
      <c r="E77" s="148"/>
      <c r="F77" s="148"/>
    </row>
    <row r="78" spans="1:6" ht="10" customHeight="1" x14ac:dyDescent="0.3">
      <c r="A78" s="15"/>
      <c r="B78" s="6"/>
      <c r="C78" s="147" t="s">
        <v>91</v>
      </c>
      <c r="D78" s="147"/>
      <c r="E78" s="42"/>
    </row>
    <row r="79" spans="1:6" ht="10" customHeight="1" x14ac:dyDescent="0.3">
      <c r="A79" s="15"/>
      <c r="B79" s="6"/>
      <c r="C79" s="148" t="s">
        <v>92</v>
      </c>
      <c r="D79" s="148"/>
      <c r="E79" s="148"/>
      <c r="F79" s="148"/>
    </row>
    <row r="80" spans="1:6" ht="10" customHeight="1" x14ac:dyDescent="0.3">
      <c r="A80" s="15"/>
      <c r="B80" s="6"/>
      <c r="C80" s="149" t="s">
        <v>41</v>
      </c>
      <c r="D80" s="149"/>
      <c r="E80" s="41"/>
    </row>
    <row r="81" spans="1:6" ht="10" customHeight="1" x14ac:dyDescent="0.3">
      <c r="A81" s="15"/>
      <c r="B81" s="6"/>
      <c r="C81" s="149" t="s">
        <v>141</v>
      </c>
      <c r="D81" s="149"/>
      <c r="E81" s="41"/>
    </row>
    <row r="82" spans="1:6" ht="10" customHeight="1" x14ac:dyDescent="0.3">
      <c r="A82" s="15"/>
      <c r="B82" s="6"/>
      <c r="C82" s="149" t="s">
        <v>142</v>
      </c>
      <c r="D82" s="149"/>
      <c r="E82" s="41"/>
    </row>
    <row r="83" spans="1:6" ht="10" customHeight="1" x14ac:dyDescent="0.3">
      <c r="A83" s="15"/>
      <c r="B83" s="6"/>
      <c r="C83" s="149" t="s">
        <v>143</v>
      </c>
      <c r="D83" s="149"/>
      <c r="E83" s="41"/>
    </row>
    <row r="84" spans="1:6" ht="10" customHeight="1" x14ac:dyDescent="0.3">
      <c r="A84" s="4"/>
      <c r="B84" s="3"/>
      <c r="C84" s="64"/>
      <c r="D84" s="64"/>
      <c r="E84" s="64"/>
    </row>
    <row r="85" spans="1:6" ht="10" customHeight="1" x14ac:dyDescent="0.3">
      <c r="A85" s="4"/>
      <c r="B85" s="3"/>
      <c r="C85" s="64"/>
      <c r="D85" s="64"/>
      <c r="E85" s="64"/>
    </row>
    <row r="86" spans="1:6" ht="10" customHeight="1" x14ac:dyDescent="0.3">
      <c r="A86" s="4"/>
      <c r="B86" s="3"/>
      <c r="C86" s="64"/>
      <c r="D86" s="64"/>
      <c r="E86" s="64"/>
    </row>
    <row r="87" spans="1:6" ht="10" customHeight="1" x14ac:dyDescent="0.3">
      <c r="A87" s="4"/>
      <c r="B87" s="3"/>
      <c r="C87" s="64"/>
      <c r="D87" s="64"/>
      <c r="E87" s="64"/>
    </row>
    <row r="88" spans="1:6" ht="10" customHeight="1" x14ac:dyDescent="0.3">
      <c r="A88" s="4"/>
      <c r="B88" s="3"/>
      <c r="C88" s="64"/>
      <c r="D88" s="64"/>
      <c r="E88" s="64"/>
    </row>
    <row r="89" spans="1:6" ht="9" customHeight="1" x14ac:dyDescent="0.3">
      <c r="A89" s="4"/>
      <c r="C89" s="33"/>
      <c r="D89" s="40"/>
      <c r="E89" s="40"/>
    </row>
    <row r="90" spans="1:6" ht="13" customHeight="1" x14ac:dyDescent="0.3">
      <c r="C90" s="38"/>
      <c r="D90" s="150"/>
      <c r="E90" s="150"/>
    </row>
    <row r="91" spans="1:6" ht="9" customHeight="1" x14ac:dyDescent="0.3">
      <c r="A91" s="4"/>
      <c r="C91" s="33" t="s">
        <v>44</v>
      </c>
      <c r="D91" s="40"/>
      <c r="E91" s="40"/>
    </row>
    <row r="92" spans="1:6" ht="96.75" customHeight="1" thickBot="1" x14ac:dyDescent="0.35">
      <c r="C92" s="151"/>
      <c r="D92" s="151"/>
      <c r="E92" s="151"/>
    </row>
    <row r="93" spans="1:6" ht="15.5" x14ac:dyDescent="0.3"/>
    <row r="94" spans="1:6" s="15" customFormat="1" ht="9" customHeight="1" x14ac:dyDescent="0.3">
      <c r="A94" s="4"/>
      <c r="C94" s="145" t="s">
        <v>45</v>
      </c>
      <c r="D94" s="120"/>
      <c r="E94" s="120"/>
      <c r="F94" s="17"/>
    </row>
    <row r="95" spans="1:6" s="15" customFormat="1" ht="9" customHeight="1" x14ac:dyDescent="0.3">
      <c r="A95" s="4"/>
      <c r="C95" s="145" t="s">
        <v>93</v>
      </c>
      <c r="D95" s="120"/>
      <c r="E95" s="120"/>
      <c r="F95" s="17"/>
    </row>
    <row r="96" spans="1:6" s="15" customFormat="1" ht="9" customHeight="1" x14ac:dyDescent="0.3">
      <c r="A96" s="4"/>
      <c r="C96" s="145" t="s">
        <v>95</v>
      </c>
      <c r="D96" s="120"/>
      <c r="E96" s="120"/>
      <c r="F96" s="17"/>
    </row>
    <row r="97" spans="1:6" s="15" customFormat="1" ht="9" customHeight="1" x14ac:dyDescent="0.3">
      <c r="A97" s="4"/>
      <c r="C97" s="145" t="s">
        <v>96</v>
      </c>
      <c r="D97" s="120"/>
      <c r="E97" s="120"/>
      <c r="F97" s="17"/>
    </row>
    <row r="98" spans="1:6" s="15" customFormat="1" ht="9" customHeight="1" x14ac:dyDescent="0.3">
      <c r="A98" s="4"/>
      <c r="C98" s="145" t="s">
        <v>97</v>
      </c>
      <c r="D98" s="120"/>
      <c r="E98" s="120"/>
      <c r="F98" s="17"/>
    </row>
    <row r="99" spans="1:6" s="15" customFormat="1" ht="9" customHeight="1" x14ac:dyDescent="0.3">
      <c r="A99" s="4"/>
      <c r="C99" s="145" t="s">
        <v>94</v>
      </c>
      <c r="D99" s="145"/>
      <c r="E99" s="145"/>
      <c r="F99" s="17"/>
    </row>
    <row r="100" spans="1:6" s="15" customFormat="1" ht="9" customHeight="1" x14ac:dyDescent="0.3">
      <c r="A100" s="4"/>
      <c r="C100" s="23"/>
      <c r="D100" s="23"/>
      <c r="E100" s="23"/>
      <c r="F100" s="17"/>
    </row>
    <row r="101" spans="1:6" s="15" customFormat="1" ht="9" customHeight="1" x14ac:dyDescent="0.3">
      <c r="A101" s="4"/>
      <c r="C101" s="145" t="s">
        <v>136</v>
      </c>
      <c r="D101" s="120"/>
      <c r="E101" s="120"/>
      <c r="F101" s="17"/>
    </row>
    <row r="102" spans="1:6" s="15" customFormat="1" ht="9" customHeight="1" x14ac:dyDescent="0.3">
      <c r="A102" s="4"/>
      <c r="C102" s="23" t="s">
        <v>46</v>
      </c>
      <c r="D102" s="23"/>
      <c r="E102" s="23"/>
      <c r="F102" s="17"/>
    </row>
    <row r="103" spans="1:6" s="15" customFormat="1" ht="9" customHeight="1" x14ac:dyDescent="0.3">
      <c r="A103" s="4"/>
      <c r="C103" s="23" t="s">
        <v>47</v>
      </c>
      <c r="D103" s="23"/>
      <c r="E103" s="23"/>
      <c r="F103" s="17"/>
    </row>
    <row r="104" spans="1:6" s="15" customFormat="1" ht="9" customHeight="1" x14ac:dyDescent="0.3">
      <c r="A104" s="4"/>
      <c r="C104" s="23" t="s">
        <v>48</v>
      </c>
      <c r="D104" s="23"/>
      <c r="E104" s="23"/>
      <c r="F104" s="17"/>
    </row>
    <row r="105" spans="1:6" s="15" customFormat="1" ht="9" customHeight="1" x14ac:dyDescent="0.3">
      <c r="A105" s="4"/>
      <c r="C105" s="23"/>
      <c r="D105" s="23"/>
      <c r="E105" s="23"/>
      <c r="F105" s="17"/>
    </row>
    <row r="106" spans="1:6" s="15" customFormat="1" ht="9" customHeight="1" x14ac:dyDescent="0.3">
      <c r="A106" s="4"/>
      <c r="C106" s="145" t="s">
        <v>131</v>
      </c>
      <c r="D106" s="120"/>
      <c r="E106" s="120"/>
      <c r="F106" s="17"/>
    </row>
    <row r="107" spans="1:6" s="15" customFormat="1" ht="9" customHeight="1" x14ac:dyDescent="0.3">
      <c r="A107" s="4"/>
      <c r="C107" s="145" t="s">
        <v>132</v>
      </c>
      <c r="D107" s="120"/>
      <c r="E107" s="120"/>
      <c r="F107" s="17"/>
    </row>
    <row r="108" spans="1:6" s="15" customFormat="1" ht="9" customHeight="1" x14ac:dyDescent="0.3">
      <c r="A108" s="4"/>
      <c r="C108" s="145" t="s">
        <v>140</v>
      </c>
      <c r="D108" s="120"/>
      <c r="E108" s="120"/>
      <c r="F108" s="17"/>
    </row>
    <row r="109" spans="1:6" s="15" customFormat="1" ht="9" customHeight="1" x14ac:dyDescent="0.3">
      <c r="A109" s="4"/>
      <c r="C109" s="23"/>
      <c r="D109" s="79"/>
      <c r="E109" s="79"/>
      <c r="F109" s="17"/>
    </row>
    <row r="110" spans="1:6" s="15" customFormat="1" ht="9" customHeight="1" x14ac:dyDescent="0.3">
      <c r="A110" s="4"/>
      <c r="C110" s="23"/>
      <c r="D110" s="79"/>
      <c r="E110" s="79"/>
      <c r="F110" s="17"/>
    </row>
    <row r="111" spans="1:6" s="15" customFormat="1" ht="9" customHeight="1" x14ac:dyDescent="0.3">
      <c r="A111" s="4"/>
      <c r="C111" s="23"/>
      <c r="D111" s="79"/>
      <c r="E111" s="79"/>
      <c r="F111" s="17"/>
    </row>
    <row r="112" spans="1:6" ht="15.5" x14ac:dyDescent="0.3"/>
    <row r="113" spans="1:6" s="35" customFormat="1" ht="9" customHeight="1" x14ac:dyDescent="0.2">
      <c r="A113" s="1"/>
      <c r="C113" s="63" t="s">
        <v>49</v>
      </c>
      <c r="D113" s="43"/>
      <c r="E113" s="43"/>
      <c r="F113" s="36"/>
    </row>
    <row r="114" spans="1:6" s="35" customFormat="1" ht="9" customHeight="1" x14ac:dyDescent="0.2">
      <c r="A114" s="1"/>
      <c r="F114" s="36"/>
    </row>
    <row r="115" spans="1:6" s="35" customFormat="1" ht="9" customHeight="1" x14ac:dyDescent="0.2">
      <c r="A115" s="1"/>
      <c r="F115" s="36"/>
    </row>
    <row r="116" spans="1:6" s="35" customFormat="1" ht="9" customHeight="1" x14ac:dyDescent="0.2">
      <c r="A116" s="1"/>
      <c r="C116" s="39" t="s">
        <v>50</v>
      </c>
      <c r="F116" s="36"/>
    </row>
    <row r="117" spans="1:6" s="35" customFormat="1" ht="9" customHeight="1" x14ac:dyDescent="0.2">
      <c r="A117" s="1"/>
      <c r="C117" s="39" t="s">
        <v>51</v>
      </c>
      <c r="F117" s="36"/>
    </row>
    <row r="118" spans="1:6" s="35" customFormat="1" ht="9" customHeight="1" x14ac:dyDescent="0.2">
      <c r="A118" s="1"/>
      <c r="C118" s="62" t="s">
        <v>1</v>
      </c>
      <c r="D118" s="44"/>
      <c r="E118" s="44"/>
      <c r="F118" s="36"/>
    </row>
    <row r="119" spans="1:6" ht="15.5" x14ac:dyDescent="0.45">
      <c r="C119" s="52"/>
    </row>
    <row r="120" spans="1:6" ht="10" customHeight="1" x14ac:dyDescent="0.3"/>
    <row r="121" spans="1:6" ht="10" customHeight="1" x14ac:dyDescent="0.3"/>
    <row r="122" spans="1:6" ht="10" customHeight="1" x14ac:dyDescent="0.3"/>
    <row r="123" spans="1:6" ht="10" customHeight="1" x14ac:dyDescent="0.3"/>
    <row r="124" spans="1:6" ht="10" customHeight="1" x14ac:dyDescent="0.3"/>
    <row r="125" spans="1:6" ht="10" customHeight="1" x14ac:dyDescent="0.3"/>
    <row r="126" spans="1:6" ht="10" customHeight="1" x14ac:dyDescent="0.3"/>
    <row r="127" spans="1:6" ht="10" customHeight="1" x14ac:dyDescent="0.3"/>
    <row r="128" spans="1:6" ht="10" customHeight="1" x14ac:dyDescent="0.3"/>
    <row r="129" ht="10" customHeight="1" x14ac:dyDescent="0.3"/>
    <row r="130" ht="10" customHeight="1" x14ac:dyDescent="0.3"/>
    <row r="131" ht="10" customHeight="1" x14ac:dyDescent="0.3"/>
    <row r="132" ht="10" customHeight="1" x14ac:dyDescent="0.3"/>
    <row r="133" ht="10" customHeight="1" x14ac:dyDescent="0.3"/>
    <row r="134" ht="10" customHeight="1" x14ac:dyDescent="0.3"/>
    <row r="135" ht="10" customHeight="1" x14ac:dyDescent="0.3"/>
    <row r="136" ht="10" customHeight="1" x14ac:dyDescent="0.3"/>
    <row r="137" ht="10" customHeight="1" x14ac:dyDescent="0.3"/>
    <row r="138" ht="10" customHeight="1" x14ac:dyDescent="0.3"/>
    <row r="139" ht="10" customHeight="1" x14ac:dyDescent="0.3"/>
    <row r="140" ht="10" customHeight="1" x14ac:dyDescent="0.3"/>
    <row r="141" ht="10" customHeight="1" x14ac:dyDescent="0.3"/>
    <row r="142" ht="10" customHeight="1" x14ac:dyDescent="0.3"/>
    <row r="143" ht="10" customHeight="1" x14ac:dyDescent="0.3"/>
    <row r="144" ht="10" customHeight="1" x14ac:dyDescent="0.3"/>
    <row r="145" spans="3:7" ht="10" customHeight="1" x14ac:dyDescent="0.3"/>
    <row r="146" spans="3:7" ht="10" customHeight="1" x14ac:dyDescent="0.4">
      <c r="C146" s="46"/>
      <c r="D146" s="46"/>
      <c r="E146" s="46"/>
      <c r="F146" s="45"/>
      <c r="G146" s="46"/>
    </row>
    <row r="147" spans="3:7" ht="10" customHeight="1" x14ac:dyDescent="0.4">
      <c r="C147" s="46"/>
      <c r="D147" s="46">
        <f>C12</f>
        <v>0</v>
      </c>
      <c r="E147" s="46"/>
      <c r="F147" s="45"/>
      <c r="G147" s="46"/>
    </row>
    <row r="148" spans="3:7" ht="10" customHeight="1" x14ac:dyDescent="0.4">
      <c r="C148" s="46"/>
      <c r="D148" s="46"/>
      <c r="E148" s="46"/>
      <c r="F148" s="45"/>
      <c r="G148" s="46"/>
    </row>
    <row r="149" spans="3:7" ht="10" customHeight="1" x14ac:dyDescent="0.4">
      <c r="C149" s="46"/>
      <c r="D149" s="46">
        <f>C14</f>
        <v>0</v>
      </c>
      <c r="E149" s="46"/>
      <c r="F149" s="45"/>
      <c r="G149" s="46"/>
    </row>
    <row r="150" spans="3:7" ht="12.75" customHeight="1" x14ac:dyDescent="0.4">
      <c r="C150" s="46"/>
      <c r="D150" s="46"/>
      <c r="E150" s="46"/>
      <c r="F150" s="45"/>
      <c r="G150" s="46"/>
    </row>
    <row r="151" spans="3:7" ht="10" customHeight="1" x14ac:dyDescent="0.4">
      <c r="C151" s="46"/>
      <c r="D151" s="46">
        <f>C38</f>
        <v>0</v>
      </c>
      <c r="E151" s="46"/>
      <c r="F151" s="45"/>
      <c r="G151" s="46"/>
    </row>
    <row r="152" spans="3:7" ht="10" customHeight="1" x14ac:dyDescent="0.4">
      <c r="C152" s="46"/>
      <c r="D152" s="46"/>
      <c r="E152" s="46"/>
      <c r="F152" s="45"/>
      <c r="G152" s="46"/>
    </row>
    <row r="153" spans="3:7" ht="10" customHeight="1" x14ac:dyDescent="0.4">
      <c r="C153" s="46">
        <f>C16</f>
        <v>0</v>
      </c>
      <c r="D153" s="46">
        <f>C18</f>
        <v>0</v>
      </c>
      <c r="E153" s="46"/>
      <c r="F153" s="45"/>
      <c r="G153" s="46"/>
    </row>
    <row r="154" spans="3:7" ht="10" customHeight="1" x14ac:dyDescent="0.4">
      <c r="C154" s="46"/>
      <c r="D154" s="46"/>
      <c r="E154" s="46"/>
      <c r="F154" s="45"/>
      <c r="G154" s="46"/>
    </row>
    <row r="155" spans="3:7" ht="10" customHeight="1" x14ac:dyDescent="0.3"/>
    <row r="156" spans="3:7" ht="10" customHeight="1" x14ac:dyDescent="0.3"/>
    <row r="157" spans="3:7" ht="10" customHeight="1" x14ac:dyDescent="0.3"/>
    <row r="158" spans="3:7" ht="10" customHeight="1" x14ac:dyDescent="0.3"/>
    <row r="159" spans="3:7" ht="10" customHeight="1" x14ac:dyDescent="0.3"/>
    <row r="160" spans="3:7" ht="10" customHeight="1" x14ac:dyDescent="0.3"/>
    <row r="161" ht="10" customHeight="1" x14ac:dyDescent="0.3"/>
    <row r="162" ht="10" customHeight="1" x14ac:dyDescent="0.3"/>
    <row r="163" ht="10" customHeight="1" x14ac:dyDescent="0.3"/>
    <row r="164" ht="10" customHeight="1" x14ac:dyDescent="0.3"/>
    <row r="165" ht="10" customHeight="1" x14ac:dyDescent="0.3"/>
    <row r="166" ht="10" customHeight="1" x14ac:dyDescent="0.3"/>
    <row r="167" ht="10" customHeight="1" x14ac:dyDescent="0.3"/>
    <row r="168" ht="10" customHeight="1" x14ac:dyDescent="0.3"/>
    <row r="169" ht="10" customHeight="1" x14ac:dyDescent="0.3"/>
    <row r="170" ht="10" customHeight="1" x14ac:dyDescent="0.3"/>
    <row r="171" ht="10" customHeight="1" x14ac:dyDescent="0.3"/>
    <row r="172" ht="10" customHeight="1" x14ac:dyDescent="0.3"/>
    <row r="173" ht="10" customHeight="1" x14ac:dyDescent="0.3"/>
    <row r="174" ht="15.5" x14ac:dyDescent="0.3"/>
    <row r="175" ht="15.5" x14ac:dyDescent="0.3"/>
    <row r="176" ht="15.5" x14ac:dyDescent="0.3"/>
    <row r="177" spans="1:6" ht="15.5" x14ac:dyDescent="0.3"/>
    <row r="178" spans="1:6" ht="15.5" x14ac:dyDescent="0.3"/>
    <row r="179" spans="1:6" ht="15.5" x14ac:dyDescent="0.3"/>
    <row r="180" spans="1:6" ht="15.5" x14ac:dyDescent="0.3"/>
    <row r="181" spans="1:6" ht="15.5" x14ac:dyDescent="0.3"/>
    <row r="182" spans="1:6" ht="15.5" x14ac:dyDescent="0.3"/>
    <row r="183" spans="1:6" ht="15.5" x14ac:dyDescent="0.3"/>
    <row r="184" spans="1:6" ht="15.5" x14ac:dyDescent="0.3"/>
    <row r="185" spans="1:6" ht="15.5" x14ac:dyDescent="0.3"/>
    <row r="186" spans="1:6" ht="15.5" x14ac:dyDescent="0.3"/>
    <row r="187" spans="1:6" s="15" customFormat="1" ht="9" customHeight="1" x14ac:dyDescent="0.25">
      <c r="A187" s="9"/>
      <c r="B187" s="3"/>
      <c r="C187" s="53"/>
      <c r="D187" s="34"/>
      <c r="E187" s="34"/>
      <c r="F187" s="17"/>
    </row>
    <row r="188" spans="1:6" s="15" customFormat="1" ht="18" x14ac:dyDescent="0.25">
      <c r="A188" s="9"/>
      <c r="B188" s="3"/>
      <c r="C188" s="53" t="s">
        <v>54</v>
      </c>
      <c r="D188" s="34"/>
      <c r="E188" s="54"/>
      <c r="F188" s="17"/>
    </row>
    <row r="189" spans="1:6" s="49" customFormat="1" ht="10" customHeight="1" x14ac:dyDescent="0.3">
      <c r="A189" s="47"/>
      <c r="B189" s="48"/>
      <c r="C189" s="40" t="s">
        <v>55</v>
      </c>
      <c r="D189" s="40"/>
      <c r="E189" s="40"/>
      <c r="F189" s="17"/>
    </row>
    <row r="190" spans="1:6" s="49" customFormat="1" ht="10" customHeight="1" x14ac:dyDescent="0.3">
      <c r="A190" s="27"/>
      <c r="B190" s="48"/>
      <c r="C190" s="146" t="s">
        <v>56</v>
      </c>
      <c r="D190" s="146"/>
      <c r="E190" s="146"/>
      <c r="F190" s="17"/>
    </row>
    <row r="191" spans="1:6" s="49" customFormat="1" ht="10" customHeight="1" x14ac:dyDescent="0.3">
      <c r="A191" s="47"/>
      <c r="B191" s="48"/>
      <c r="C191" s="33" t="s">
        <v>180</v>
      </c>
      <c r="D191" s="40"/>
      <c r="E191" s="40"/>
      <c r="F191" s="17"/>
    </row>
    <row r="192" spans="1:6" s="15" customFormat="1" ht="9" customHeight="1" thickBot="1" x14ac:dyDescent="0.3">
      <c r="A192" s="9"/>
      <c r="B192" s="3"/>
      <c r="C192" s="8"/>
      <c r="D192" s="34"/>
      <c r="E192" s="34"/>
      <c r="F192" s="17"/>
    </row>
    <row r="193" spans="1:6" s="15" customFormat="1" ht="9" customHeight="1" x14ac:dyDescent="0.3">
      <c r="A193" s="4" t="s">
        <v>57</v>
      </c>
      <c r="B193" s="6"/>
      <c r="C193" s="57" t="s">
        <v>58</v>
      </c>
      <c r="D193" s="56"/>
      <c r="E193" s="56"/>
      <c r="F193" s="17"/>
    </row>
    <row r="194" spans="1:6" ht="13" customHeight="1" x14ac:dyDescent="0.3">
      <c r="A194" s="4"/>
      <c r="B194" s="3"/>
      <c r="C194" s="141"/>
      <c r="D194" s="141"/>
      <c r="E194" s="141"/>
    </row>
    <row r="195" spans="1:6" s="15" customFormat="1" ht="9" customHeight="1" x14ac:dyDescent="0.3">
      <c r="B195" s="6"/>
      <c r="C195" s="29" t="s">
        <v>69</v>
      </c>
      <c r="D195" s="31"/>
      <c r="E195" s="31"/>
      <c r="F195" s="17"/>
    </row>
    <row r="196" spans="1:6" ht="13" customHeight="1" x14ac:dyDescent="0.3">
      <c r="A196" s="4"/>
      <c r="B196" s="3"/>
      <c r="C196" s="141"/>
      <c r="D196" s="141"/>
      <c r="E196" s="141"/>
    </row>
    <row r="197" spans="1:6" s="15" customFormat="1" ht="9" customHeight="1" x14ac:dyDescent="0.3">
      <c r="B197" s="6"/>
      <c r="C197" s="29" t="s">
        <v>59</v>
      </c>
      <c r="D197" s="31"/>
      <c r="E197" s="31"/>
      <c r="F197" s="17"/>
    </row>
    <row r="198" spans="1:6" ht="13" customHeight="1" x14ac:dyDescent="0.3">
      <c r="A198" s="4"/>
      <c r="B198" s="3"/>
      <c r="C198" s="144"/>
      <c r="D198" s="144"/>
      <c r="E198" s="144"/>
    </row>
    <row r="199" spans="1:6" s="15" customFormat="1" ht="9" customHeight="1" x14ac:dyDescent="0.3">
      <c r="B199" s="6"/>
      <c r="C199" s="29" t="s">
        <v>60</v>
      </c>
      <c r="D199" s="31"/>
      <c r="E199" s="31"/>
      <c r="F199" s="17"/>
    </row>
    <row r="200" spans="1:6" ht="13" customHeight="1" x14ac:dyDescent="0.3">
      <c r="A200" s="4"/>
      <c r="B200" s="3"/>
      <c r="C200" s="141"/>
      <c r="D200" s="141"/>
      <c r="E200" s="141"/>
    </row>
    <row r="201" spans="1:6" s="15" customFormat="1" ht="9" customHeight="1" x14ac:dyDescent="0.3">
      <c r="B201" s="6"/>
      <c r="C201" s="29" t="s">
        <v>62</v>
      </c>
      <c r="D201" s="31"/>
      <c r="E201" s="31"/>
      <c r="F201" s="17"/>
    </row>
    <row r="202" spans="1:6" ht="13" customHeight="1" x14ac:dyDescent="0.3">
      <c r="A202" s="4"/>
      <c r="B202" s="3"/>
      <c r="C202" s="142"/>
      <c r="D202" s="142"/>
      <c r="E202" s="142"/>
    </row>
    <row r="203" spans="1:6" s="15" customFormat="1" ht="9" customHeight="1" x14ac:dyDescent="0.3">
      <c r="B203" s="6"/>
      <c r="C203" s="29" t="s">
        <v>61</v>
      </c>
      <c r="D203" s="31"/>
      <c r="E203" s="31"/>
      <c r="F203" s="17"/>
    </row>
    <row r="204" spans="1:6" ht="13" customHeight="1" x14ac:dyDescent="0.3">
      <c r="A204" s="4"/>
      <c r="B204" s="3"/>
      <c r="C204" s="142"/>
      <c r="D204" s="142"/>
      <c r="E204" s="142"/>
    </row>
    <row r="205" spans="1:6" s="15" customFormat="1" ht="9" customHeight="1" x14ac:dyDescent="0.3">
      <c r="B205" s="6"/>
      <c r="C205" s="33" t="s">
        <v>63</v>
      </c>
      <c r="D205" s="32"/>
      <c r="E205" s="32"/>
      <c r="F205" s="17"/>
    </row>
    <row r="206" spans="1:6" ht="13" customHeight="1" thickBot="1" x14ac:dyDescent="0.35">
      <c r="A206" s="4"/>
      <c r="B206" s="3"/>
      <c r="C206" s="143"/>
      <c r="D206" s="143"/>
      <c r="E206" s="143"/>
    </row>
    <row r="207" spans="1:6" s="15" customFormat="1" ht="9" customHeight="1" x14ac:dyDescent="0.3">
      <c r="A207" s="4" t="s">
        <v>64</v>
      </c>
      <c r="B207" s="6"/>
      <c r="C207" s="57" t="s">
        <v>58</v>
      </c>
      <c r="D207" s="56"/>
      <c r="E207" s="56"/>
      <c r="F207" s="17"/>
    </row>
    <row r="208" spans="1:6" ht="13" customHeight="1" x14ac:dyDescent="0.3">
      <c r="A208" s="4"/>
      <c r="B208" s="3"/>
      <c r="C208" s="141"/>
      <c r="D208" s="141"/>
      <c r="E208" s="141"/>
    </row>
    <row r="209" spans="1:6" s="15" customFormat="1" ht="9" customHeight="1" x14ac:dyDescent="0.3">
      <c r="B209" s="6"/>
      <c r="C209" s="29" t="s">
        <v>69</v>
      </c>
      <c r="D209" s="31"/>
      <c r="E209" s="31"/>
      <c r="F209" s="17"/>
    </row>
    <row r="210" spans="1:6" ht="13" customHeight="1" x14ac:dyDescent="0.3">
      <c r="A210" s="4"/>
      <c r="B210" s="3"/>
      <c r="C210" s="141"/>
      <c r="D210" s="141"/>
      <c r="E210" s="141"/>
    </row>
    <row r="211" spans="1:6" s="15" customFormat="1" ht="9" customHeight="1" x14ac:dyDescent="0.3">
      <c r="B211" s="6"/>
      <c r="C211" s="29" t="s">
        <v>59</v>
      </c>
      <c r="D211" s="31"/>
      <c r="E211" s="31"/>
      <c r="F211" s="17"/>
    </row>
    <row r="212" spans="1:6" ht="13" customHeight="1" x14ac:dyDescent="0.3">
      <c r="A212" s="4"/>
      <c r="B212" s="3"/>
      <c r="C212" s="144"/>
      <c r="D212" s="144"/>
      <c r="E212" s="144"/>
    </row>
    <row r="213" spans="1:6" s="15" customFormat="1" ht="9" customHeight="1" x14ac:dyDescent="0.3">
      <c r="B213" s="6"/>
      <c r="C213" s="29" t="s">
        <v>60</v>
      </c>
      <c r="D213" s="31"/>
      <c r="E213" s="31"/>
      <c r="F213" s="17"/>
    </row>
    <row r="214" spans="1:6" ht="13" customHeight="1" x14ac:dyDescent="0.3">
      <c r="A214" s="4"/>
      <c r="B214" s="3"/>
      <c r="C214" s="141"/>
      <c r="D214" s="141"/>
      <c r="E214" s="141"/>
    </row>
    <row r="215" spans="1:6" s="15" customFormat="1" ht="9" customHeight="1" x14ac:dyDescent="0.3">
      <c r="B215" s="6"/>
      <c r="C215" s="29" t="s">
        <v>62</v>
      </c>
      <c r="D215" s="31"/>
      <c r="E215" s="31"/>
      <c r="F215" s="17"/>
    </row>
    <row r="216" spans="1:6" ht="13" customHeight="1" x14ac:dyDescent="0.3">
      <c r="A216" s="4"/>
      <c r="B216" s="3"/>
      <c r="C216" s="142"/>
      <c r="D216" s="142"/>
      <c r="E216" s="142"/>
    </row>
    <row r="217" spans="1:6" s="15" customFormat="1" ht="9" customHeight="1" x14ac:dyDescent="0.3">
      <c r="B217" s="6"/>
      <c r="C217" s="29" t="s">
        <v>61</v>
      </c>
      <c r="D217" s="31"/>
      <c r="E217" s="31"/>
      <c r="F217" s="17"/>
    </row>
    <row r="218" spans="1:6" ht="13" customHeight="1" x14ac:dyDescent="0.3">
      <c r="A218" s="4"/>
      <c r="B218" s="3"/>
      <c r="C218" s="142"/>
      <c r="D218" s="142"/>
      <c r="E218" s="142"/>
    </row>
    <row r="219" spans="1:6" s="15" customFormat="1" ht="9" customHeight="1" x14ac:dyDescent="0.3">
      <c r="B219" s="6"/>
      <c r="C219" s="33" t="s">
        <v>63</v>
      </c>
      <c r="D219" s="32"/>
      <c r="E219" s="32"/>
      <c r="F219" s="17"/>
    </row>
    <row r="220" spans="1:6" ht="13" customHeight="1" thickBot="1" x14ac:dyDescent="0.35">
      <c r="A220" s="4"/>
      <c r="B220" s="3"/>
      <c r="C220" s="143"/>
      <c r="D220" s="143"/>
      <c r="E220" s="143"/>
    </row>
    <row r="221" spans="1:6" ht="15.5" x14ac:dyDescent="0.3"/>
    <row r="222" spans="1:6" ht="15.5" x14ac:dyDescent="0.3"/>
    <row r="223" spans="1:6" ht="15.5" x14ac:dyDescent="0.3"/>
    <row r="224" spans="1:6" ht="15.5" x14ac:dyDescent="0.3"/>
    <row r="225" ht="15.5" x14ac:dyDescent="0.3"/>
    <row r="226" ht="15.5" x14ac:dyDescent="0.3"/>
    <row r="227" ht="15.5" x14ac:dyDescent="0.3"/>
    <row r="228" ht="15.5" x14ac:dyDescent="0.3"/>
    <row r="229" ht="15.5" x14ac:dyDescent="0.3"/>
    <row r="230" ht="15.5" x14ac:dyDescent="0.3"/>
    <row r="231" ht="15.5" x14ac:dyDescent="0.3"/>
    <row r="232" ht="15.5" x14ac:dyDescent="0.3"/>
    <row r="233" ht="15.5" x14ac:dyDescent="0.3"/>
    <row r="234" ht="15.5" x14ac:dyDescent="0.3"/>
    <row r="235" ht="15.5" x14ac:dyDescent="0.3"/>
    <row r="236" ht="15.5" x14ac:dyDescent="0.3"/>
    <row r="237" ht="15.5" x14ac:dyDescent="0.3"/>
    <row r="238" ht="15.5" x14ac:dyDescent="0.3"/>
    <row r="239" ht="15.5" x14ac:dyDescent="0.3"/>
    <row r="240" ht="15.5" x14ac:dyDescent="0.3"/>
    <row r="241" ht="15.5" x14ac:dyDescent="0.3"/>
    <row r="242" ht="15.5" x14ac:dyDescent="0.3"/>
    <row r="243" ht="15.5" x14ac:dyDescent="0.3"/>
    <row r="244" ht="15.5" x14ac:dyDescent="0.3"/>
    <row r="245" ht="15.5" x14ac:dyDescent="0.3"/>
    <row r="246" ht="15.5" x14ac:dyDescent="0.3"/>
    <row r="247" ht="15.5" x14ac:dyDescent="0.3"/>
    <row r="248" ht="15.5" x14ac:dyDescent="0.3"/>
    <row r="249" ht="15.5" x14ac:dyDescent="0.3"/>
    <row r="250" ht="15.5" x14ac:dyDescent="0.3"/>
    <row r="251" ht="15.5" x14ac:dyDescent="0.3"/>
    <row r="252" ht="15.5" x14ac:dyDescent="0.3"/>
    <row r="253" ht="15.5" x14ac:dyDescent="0.3"/>
    <row r="254" ht="15.5" x14ac:dyDescent="0.3"/>
    <row r="255" ht="15.5" x14ac:dyDescent="0.3"/>
    <row r="256" ht="15.5" x14ac:dyDescent="0.3"/>
    <row r="257" ht="15.5" x14ac:dyDescent="0.3"/>
    <row r="258" ht="15.5" x14ac:dyDescent="0.3"/>
    <row r="259" ht="15.5" x14ac:dyDescent="0.3"/>
    <row r="260" ht="15.5" x14ac:dyDescent="0.3"/>
    <row r="261" ht="15.5" x14ac:dyDescent="0.3"/>
    <row r="262" ht="15.5" x14ac:dyDescent="0.3"/>
    <row r="263" ht="15.5" x14ac:dyDescent="0.3"/>
    <row r="264" ht="15.5" x14ac:dyDescent="0.3"/>
    <row r="265" ht="15.5" x14ac:dyDescent="0.3"/>
    <row r="266" ht="15.5" x14ac:dyDescent="0.3"/>
    <row r="267" ht="15.5" x14ac:dyDescent="0.3"/>
    <row r="268" ht="15.5" x14ac:dyDescent="0.3"/>
    <row r="269" ht="15.5" x14ac:dyDescent="0.3"/>
    <row r="270" ht="15.5" x14ac:dyDescent="0.3"/>
    <row r="271" ht="15.5" x14ac:dyDescent="0.3"/>
    <row r="272" ht="15.5" x14ac:dyDescent="0.3"/>
  </sheetData>
  <sheetProtection algorithmName="SHA-512" hashValue="Air3y/qn5lKQxDBMIZRq1fDs6DcNu++gwqrbS7bz/Au6f7ypqBjqTVosReEl77cGV8Dg/Y2K+dLu3WR4+1bN4g==" saltValue="vIfLm9MLEvayCmR13nB4Kg==" spinCount="100000" sheet="1" objects="1" scenarios="1"/>
  <mergeCells count="87">
    <mergeCell ref="C12:E12"/>
    <mergeCell ref="C1:D1"/>
    <mergeCell ref="C2:D2"/>
    <mergeCell ref="C3:D3"/>
    <mergeCell ref="C4:D4"/>
    <mergeCell ref="C9:E9"/>
    <mergeCell ref="A37:A42"/>
    <mergeCell ref="C40:E40"/>
    <mergeCell ref="C14:E14"/>
    <mergeCell ref="C16:E16"/>
    <mergeCell ref="C18:E18"/>
    <mergeCell ref="C20:E20"/>
    <mergeCell ref="C22:E22"/>
    <mergeCell ref="C24:E24"/>
    <mergeCell ref="D42:E42"/>
    <mergeCell ref="D54:E54"/>
    <mergeCell ref="C26:E26"/>
    <mergeCell ref="C28:E28"/>
    <mergeCell ref="C30:E30"/>
    <mergeCell ref="C34:E34"/>
    <mergeCell ref="C36:E36"/>
    <mergeCell ref="D44:E44"/>
    <mergeCell ref="C46:E46"/>
    <mergeCell ref="C50:E50"/>
    <mergeCell ref="D52:E52"/>
    <mergeCell ref="C32:E32"/>
    <mergeCell ref="D48:E48"/>
    <mergeCell ref="C68:D68"/>
    <mergeCell ref="D56:E56"/>
    <mergeCell ref="C60:D60"/>
    <mergeCell ref="C61:D61"/>
    <mergeCell ref="C63:D63"/>
    <mergeCell ref="C64:D64"/>
    <mergeCell ref="E64:F64"/>
    <mergeCell ref="C65:D65"/>
    <mergeCell ref="E65:F65"/>
    <mergeCell ref="C66:D66"/>
    <mergeCell ref="C67:D67"/>
    <mergeCell ref="E67:F67"/>
    <mergeCell ref="C77:D77"/>
    <mergeCell ref="E77:F77"/>
    <mergeCell ref="C69:D69"/>
    <mergeCell ref="E69:F69"/>
    <mergeCell ref="C70:D70"/>
    <mergeCell ref="C71:D71"/>
    <mergeCell ref="E71:F71"/>
    <mergeCell ref="C72:D72"/>
    <mergeCell ref="E72:F72"/>
    <mergeCell ref="C73:D73"/>
    <mergeCell ref="C74:D74"/>
    <mergeCell ref="E74:F74"/>
    <mergeCell ref="C75:D75"/>
    <mergeCell ref="C76:D76"/>
    <mergeCell ref="C96:E96"/>
    <mergeCell ref="C78:D78"/>
    <mergeCell ref="C79:D79"/>
    <mergeCell ref="E79:F79"/>
    <mergeCell ref="C80:D80"/>
    <mergeCell ref="C81:D81"/>
    <mergeCell ref="C82:D82"/>
    <mergeCell ref="C83:D83"/>
    <mergeCell ref="D90:E90"/>
    <mergeCell ref="C92:E92"/>
    <mergeCell ref="C94:E94"/>
    <mergeCell ref="C95:E95"/>
    <mergeCell ref="C200:E200"/>
    <mergeCell ref="C97:E97"/>
    <mergeCell ref="C98:E98"/>
    <mergeCell ref="C99:E99"/>
    <mergeCell ref="C101:E101"/>
    <mergeCell ref="C106:E106"/>
    <mergeCell ref="C107:E107"/>
    <mergeCell ref="C108:E108"/>
    <mergeCell ref="C190:E190"/>
    <mergeCell ref="C194:E194"/>
    <mergeCell ref="C196:E196"/>
    <mergeCell ref="C198:E198"/>
    <mergeCell ref="C214:E214"/>
    <mergeCell ref="C216:E216"/>
    <mergeCell ref="C218:E218"/>
    <mergeCell ref="C220:E220"/>
    <mergeCell ref="C202:E202"/>
    <mergeCell ref="C204:E204"/>
    <mergeCell ref="C206:E206"/>
    <mergeCell ref="C208:E208"/>
    <mergeCell ref="C210:E210"/>
    <mergeCell ref="C212:E212"/>
  </mergeCells>
  <conditionalFormatting sqref="C1:E8 C9 C59:D59 C60:E63 C64:C83 E64:E83 C84:E93 C94:C101 D99:E100 C102:E105 C106:C111">
    <cfRule type="expression" dxfId="53" priority="4">
      <formula>AND(CELL("Schutz",C1)=0,AuszufZ=TRUE)</formula>
    </cfRule>
  </conditionalFormatting>
  <conditionalFormatting sqref="C10:E11 C13:E41 C42:D42 C43:E47 C48:D48 C49:E58">
    <cfRule type="expression" dxfId="52" priority="2">
      <formula>AND(CELL("Schutz",C10)=0,AuszufZ=TRUE)</formula>
    </cfRule>
  </conditionalFormatting>
  <conditionalFormatting sqref="C112:E1048576">
    <cfRule type="expression" dxfId="50" priority="3">
      <formula>AND(CELL("Schutz",C112)=0,AuszufZ=TRUE)</formula>
    </cfRule>
  </conditionalFormatting>
  <dataValidations count="1">
    <dataValidation type="list" allowBlank="1" showInputMessage="1" showErrorMessage="1" sqref="E68 E66 E63 E73 E75:E76 E78 E80:E83 E70" xr:uid="{AFE4640A-7DE0-4F47-AA26-DD67165D128D}">
      <formula1>JaNein</formula1>
    </dataValidation>
  </dataValidations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3" manualBreakCount="3">
    <brk id="57" max="4" man="1"/>
    <brk id="119" max="4" man="1"/>
    <brk id="185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825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ED37594-9EB3-498C-B88C-BF72BC88CB26}">
            <xm:f>AND(CELL("Schutz",C12)=0,def!$A$2=TRUE)</xm:f>
            <x14:dxf>
              <fill>
                <patternFill>
                  <bgColor theme="4" tint="0.79998168889431442"/>
                </patternFill>
              </fill>
              <border>
                <top style="hair">
                  <color theme="4" tint="-0.24994659260841701"/>
                </top>
                <bottom style="hair">
                  <color theme="4" tint="-0.24994659260841701"/>
                </bottom>
              </border>
            </x14:dxf>
          </x14:cfRule>
          <xm:sqref>C12:E12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B3672-E3A5-4FD3-AC47-F169B1FCD5AB}">
  <sheetPr codeName="Tabelle2"/>
  <dimension ref="A1:L272"/>
  <sheetViews>
    <sheetView showGridLines="0" topLeftCell="A188" zoomScaleNormal="100" zoomScaleSheetLayoutView="100" workbookViewId="0"/>
  </sheetViews>
  <sheetFormatPr baseColWidth="10" defaultColWidth="0" defaultRowHeight="15.5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3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 xml:space="preserve">BKP 591.0, Architektur 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33" t="s">
        <v>156</v>
      </c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60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33" t="s">
        <v>20</v>
      </c>
      <c r="D27" s="32"/>
      <c r="E27" s="32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106"/>
      <c r="D38" s="106"/>
      <c r="E38" s="106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29" t="s">
        <v>53</v>
      </c>
      <c r="E41" s="31"/>
      <c r="F41" s="17"/>
    </row>
    <row r="42" spans="1:6" ht="13" customHeight="1" thickBot="1" x14ac:dyDescent="0.35">
      <c r="A42" s="159"/>
      <c r="B42" s="3"/>
      <c r="C42" s="112"/>
      <c r="D42" s="161"/>
      <c r="E42" s="161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29" t="s">
        <v>53</v>
      </c>
      <c r="E47" s="32"/>
      <c r="F47" s="17"/>
    </row>
    <row r="48" spans="1:6" ht="13" customHeight="1" thickBot="1" x14ac:dyDescent="0.35">
      <c r="A48" s="4"/>
      <c r="B48" s="3"/>
      <c r="C48" s="111"/>
      <c r="D48" s="158"/>
      <c r="E48" s="158"/>
    </row>
    <row r="49" spans="1:6" s="39" customFormat="1" ht="9" customHeight="1" x14ac:dyDescent="0.3">
      <c r="A49" s="4" t="s">
        <v>33</v>
      </c>
      <c r="C49" s="55" t="s">
        <v>35</v>
      </c>
      <c r="D49" s="57"/>
      <c r="E49" s="57"/>
      <c r="F49" s="36"/>
    </row>
    <row r="50" spans="1:6" ht="13" customHeight="1" x14ac:dyDescent="0.3">
      <c r="A50" s="1" t="s">
        <v>34</v>
      </c>
      <c r="C50" s="141"/>
      <c r="D50" s="141"/>
      <c r="E50" s="141"/>
    </row>
    <row r="51" spans="1:6" ht="9" customHeight="1" x14ac:dyDescent="0.3">
      <c r="A51" s="4"/>
      <c r="C51" s="29" t="s">
        <v>26</v>
      </c>
      <c r="D51" s="37" t="s">
        <v>36</v>
      </c>
      <c r="E51" s="37"/>
    </row>
    <row r="52" spans="1:6" ht="13" customHeight="1" x14ac:dyDescent="0.3">
      <c r="A52" s="4"/>
      <c r="C52" s="50"/>
      <c r="D52" s="142"/>
      <c r="E52" s="142"/>
    </row>
    <row r="53" spans="1:6" ht="9" customHeight="1" x14ac:dyDescent="0.3">
      <c r="A53" s="4"/>
      <c r="C53" s="29" t="s">
        <v>133</v>
      </c>
      <c r="D53" s="37" t="s">
        <v>134</v>
      </c>
      <c r="E53" s="37"/>
    </row>
    <row r="54" spans="1:6" ht="13" customHeight="1" x14ac:dyDescent="0.3">
      <c r="A54" s="4"/>
      <c r="C54" s="50"/>
      <c r="D54" s="142"/>
      <c r="E54" s="142"/>
    </row>
    <row r="55" spans="1:6" ht="9" customHeight="1" x14ac:dyDescent="0.3">
      <c r="A55" s="4"/>
      <c r="C55" s="33" t="s">
        <v>37</v>
      </c>
      <c r="D55" s="40" t="s">
        <v>38</v>
      </c>
      <c r="E55" s="40"/>
    </row>
    <row r="56" spans="1:6" ht="13" customHeight="1" thickBot="1" x14ac:dyDescent="0.35">
      <c r="C56" s="91"/>
      <c r="D56" s="143"/>
      <c r="E56" s="143"/>
    </row>
    <row r="57" spans="1:6" x14ac:dyDescent="0.3"/>
    <row r="58" spans="1:6" s="15" customFormat="1" ht="9" customHeight="1" x14ac:dyDescent="0.25">
      <c r="A58" s="9"/>
      <c r="B58" s="3"/>
      <c r="C58" s="53"/>
      <c r="D58" s="34"/>
      <c r="E58" s="34"/>
      <c r="F58" s="17"/>
    </row>
    <row r="59" spans="1:6" s="15" customFormat="1" ht="18" x14ac:dyDescent="0.25">
      <c r="A59" s="9"/>
      <c r="B59" s="3"/>
      <c r="C59" s="53" t="s">
        <v>39</v>
      </c>
      <c r="D59" s="34"/>
      <c r="F59" s="17"/>
    </row>
    <row r="60" spans="1:6" s="15" customFormat="1" ht="10" customHeight="1" x14ac:dyDescent="0.25">
      <c r="A60" s="9"/>
      <c r="B60" s="3"/>
      <c r="C60" s="153" t="s">
        <v>13</v>
      </c>
      <c r="D60" s="153"/>
      <c r="E60" s="54"/>
      <c r="F60" s="17"/>
    </row>
    <row r="61" spans="1:6" s="15" customFormat="1" ht="10" customHeight="1" x14ac:dyDescent="0.25">
      <c r="A61" s="9"/>
      <c r="B61" s="3"/>
      <c r="C61" s="153" t="s">
        <v>14</v>
      </c>
      <c r="D61" s="153"/>
      <c r="E61" s="54"/>
      <c r="F61" s="17"/>
    </row>
    <row r="62" spans="1:6" s="15" customFormat="1" ht="9" customHeight="1" thickBot="1" x14ac:dyDescent="0.3">
      <c r="A62" s="9"/>
      <c r="B62" s="3"/>
      <c r="C62" s="53"/>
      <c r="D62" s="34"/>
      <c r="E62" s="54" t="s">
        <v>66</v>
      </c>
      <c r="F62" s="17"/>
    </row>
    <row r="63" spans="1:6" ht="10" customHeight="1" x14ac:dyDescent="0.3">
      <c r="A63" s="4"/>
      <c r="B63" s="3"/>
      <c r="C63" s="154" t="s">
        <v>79</v>
      </c>
      <c r="D63" s="154"/>
      <c r="E63" s="58"/>
    </row>
    <row r="64" spans="1:6" ht="10" customHeight="1" x14ac:dyDescent="0.3">
      <c r="A64" s="15"/>
      <c r="B64" s="6"/>
      <c r="C64" s="152" t="s">
        <v>80</v>
      </c>
      <c r="D64" s="152"/>
      <c r="E64" s="152"/>
      <c r="F64" s="152"/>
    </row>
    <row r="65" spans="1:6" ht="10" customHeight="1" x14ac:dyDescent="0.3">
      <c r="A65" s="15"/>
      <c r="B65" s="6"/>
      <c r="C65" s="148" t="s">
        <v>81</v>
      </c>
      <c r="D65" s="148"/>
      <c r="E65" s="148"/>
      <c r="F65" s="148"/>
    </row>
    <row r="66" spans="1:6" ht="10" customHeight="1" x14ac:dyDescent="0.3">
      <c r="A66" s="15"/>
      <c r="B66" s="6"/>
      <c r="C66" s="147" t="s">
        <v>82</v>
      </c>
      <c r="D66" s="147"/>
      <c r="E66" s="42"/>
      <c r="F66" s="65"/>
    </row>
    <row r="67" spans="1:6" ht="10" customHeight="1" x14ac:dyDescent="0.3">
      <c r="A67" s="15"/>
      <c r="B67" s="6"/>
      <c r="C67" s="148" t="s">
        <v>83</v>
      </c>
      <c r="D67" s="148"/>
      <c r="E67" s="148"/>
      <c r="F67" s="148"/>
    </row>
    <row r="68" spans="1:6" ht="10" customHeight="1" x14ac:dyDescent="0.3">
      <c r="A68" s="15"/>
      <c r="B68" s="6"/>
      <c r="C68" s="147" t="s">
        <v>84</v>
      </c>
      <c r="D68" s="147"/>
      <c r="E68" s="42"/>
    </row>
    <row r="69" spans="1:6" ht="10" customHeight="1" x14ac:dyDescent="0.3">
      <c r="A69" s="15"/>
      <c r="B69" s="6"/>
      <c r="C69" s="148" t="s">
        <v>85</v>
      </c>
      <c r="D69" s="148"/>
      <c r="E69" s="148"/>
      <c r="F69" s="148"/>
    </row>
    <row r="70" spans="1:6" ht="10" customHeight="1" x14ac:dyDescent="0.3">
      <c r="A70" s="15"/>
      <c r="B70" s="6"/>
      <c r="C70" s="147" t="s">
        <v>86</v>
      </c>
      <c r="D70" s="147"/>
      <c r="E70" s="42"/>
    </row>
    <row r="71" spans="1:6" ht="10" customHeight="1" x14ac:dyDescent="0.3">
      <c r="A71" s="15"/>
      <c r="B71" s="6"/>
      <c r="C71" s="152" t="s">
        <v>87</v>
      </c>
      <c r="D71" s="152"/>
      <c r="E71" s="152"/>
      <c r="F71" s="152"/>
    </row>
    <row r="72" spans="1:6" ht="10" customHeight="1" x14ac:dyDescent="0.3">
      <c r="A72" s="15"/>
      <c r="B72" s="6"/>
      <c r="C72" s="148" t="s">
        <v>88</v>
      </c>
      <c r="D72" s="148"/>
      <c r="E72" s="148"/>
      <c r="F72" s="148"/>
    </row>
    <row r="73" spans="1:6" ht="10" customHeight="1" x14ac:dyDescent="0.3">
      <c r="A73" s="15"/>
      <c r="B73" s="6"/>
      <c r="C73" s="147" t="s">
        <v>89</v>
      </c>
      <c r="D73" s="147"/>
      <c r="E73" s="42"/>
    </row>
    <row r="74" spans="1:6" ht="10" customHeight="1" x14ac:dyDescent="0.3">
      <c r="A74" s="15"/>
      <c r="B74" s="6"/>
      <c r="C74" s="148" t="s">
        <v>90</v>
      </c>
      <c r="D74" s="148"/>
      <c r="E74" s="148"/>
      <c r="F74" s="148"/>
    </row>
    <row r="75" spans="1:6" ht="10" customHeight="1" x14ac:dyDescent="0.3">
      <c r="A75" s="15"/>
      <c r="B75" s="6"/>
      <c r="C75" s="149" t="s">
        <v>40</v>
      </c>
      <c r="D75" s="149"/>
      <c r="E75" s="41"/>
    </row>
    <row r="76" spans="1:6" ht="10" customHeight="1" x14ac:dyDescent="0.3">
      <c r="A76" s="15"/>
      <c r="B76" s="6"/>
      <c r="C76" s="147" t="s">
        <v>42</v>
      </c>
      <c r="D76" s="147"/>
      <c r="E76" s="42"/>
    </row>
    <row r="77" spans="1:6" ht="10" customHeight="1" x14ac:dyDescent="0.3">
      <c r="A77" s="15"/>
      <c r="B77" s="6"/>
      <c r="C77" s="148" t="s">
        <v>43</v>
      </c>
      <c r="D77" s="148"/>
      <c r="E77" s="148"/>
      <c r="F77" s="148"/>
    </row>
    <row r="78" spans="1:6" ht="10" customHeight="1" x14ac:dyDescent="0.3">
      <c r="A78" s="15"/>
      <c r="B78" s="6"/>
      <c r="C78" s="147" t="s">
        <v>91</v>
      </c>
      <c r="D78" s="147"/>
      <c r="E78" s="42"/>
    </row>
    <row r="79" spans="1:6" ht="10" customHeight="1" x14ac:dyDescent="0.3">
      <c r="A79" s="15"/>
      <c r="B79" s="6"/>
      <c r="C79" s="148" t="s">
        <v>92</v>
      </c>
      <c r="D79" s="148"/>
      <c r="E79" s="148"/>
      <c r="F79" s="148"/>
    </row>
    <row r="80" spans="1:6" ht="10" customHeight="1" x14ac:dyDescent="0.3">
      <c r="A80" s="15"/>
      <c r="B80" s="6"/>
      <c r="C80" s="149" t="s">
        <v>41</v>
      </c>
      <c r="D80" s="149"/>
      <c r="E80" s="41"/>
    </row>
    <row r="81" spans="1:6" ht="10" customHeight="1" x14ac:dyDescent="0.3">
      <c r="A81" s="15"/>
      <c r="B81" s="6"/>
      <c r="C81" s="149" t="s">
        <v>141</v>
      </c>
      <c r="D81" s="149"/>
      <c r="E81" s="41"/>
    </row>
    <row r="82" spans="1:6" ht="10" customHeight="1" x14ac:dyDescent="0.3">
      <c r="A82" s="15"/>
      <c r="B82" s="6"/>
      <c r="C82" s="149" t="s">
        <v>142</v>
      </c>
      <c r="D82" s="149"/>
      <c r="E82" s="41"/>
    </row>
    <row r="83" spans="1:6" ht="10" customHeight="1" x14ac:dyDescent="0.3">
      <c r="A83" s="15"/>
      <c r="B83" s="6"/>
      <c r="C83" s="149" t="s">
        <v>143</v>
      </c>
      <c r="D83" s="149"/>
      <c r="E83" s="41"/>
    </row>
    <row r="84" spans="1:6" ht="10" customHeight="1" x14ac:dyDescent="0.3">
      <c r="A84" s="4"/>
      <c r="B84" s="3"/>
      <c r="C84" s="64"/>
      <c r="D84" s="64"/>
      <c r="E84" s="64"/>
    </row>
    <row r="85" spans="1:6" ht="10" customHeight="1" x14ac:dyDescent="0.3">
      <c r="A85" s="4"/>
      <c r="B85" s="3"/>
      <c r="C85" s="64"/>
      <c r="D85" s="64"/>
      <c r="E85" s="64"/>
    </row>
    <row r="86" spans="1:6" ht="10" customHeight="1" x14ac:dyDescent="0.3">
      <c r="A86" s="4"/>
      <c r="B86" s="3"/>
      <c r="C86" s="64"/>
      <c r="D86" s="64"/>
      <c r="E86" s="64"/>
    </row>
    <row r="87" spans="1:6" ht="10" customHeight="1" x14ac:dyDescent="0.3">
      <c r="A87" s="4"/>
      <c r="B87" s="3"/>
      <c r="C87" s="64"/>
      <c r="D87" s="64"/>
      <c r="E87" s="64"/>
    </row>
    <row r="88" spans="1:6" ht="10" customHeight="1" x14ac:dyDescent="0.3">
      <c r="A88" s="4"/>
      <c r="B88" s="3"/>
      <c r="C88" s="64"/>
      <c r="D88" s="64"/>
      <c r="E88" s="64"/>
    </row>
    <row r="89" spans="1:6" ht="9" customHeight="1" x14ac:dyDescent="0.3">
      <c r="A89" s="4"/>
      <c r="C89" s="33"/>
      <c r="D89" s="40"/>
      <c r="E89" s="40"/>
    </row>
    <row r="90" spans="1:6" ht="13" customHeight="1" x14ac:dyDescent="0.3">
      <c r="C90" s="38"/>
      <c r="D90" s="150"/>
      <c r="E90" s="150"/>
    </row>
    <row r="91" spans="1:6" ht="9" customHeight="1" x14ac:dyDescent="0.3">
      <c r="A91" s="4"/>
      <c r="C91" s="33" t="s">
        <v>44</v>
      </c>
      <c r="D91" s="40"/>
      <c r="E91" s="40"/>
    </row>
    <row r="92" spans="1:6" ht="96.75" customHeight="1" thickBot="1" x14ac:dyDescent="0.35">
      <c r="C92" s="151"/>
      <c r="D92" s="151"/>
      <c r="E92" s="151"/>
    </row>
    <row r="93" spans="1:6" x14ac:dyDescent="0.3"/>
    <row r="94" spans="1:6" s="15" customFormat="1" ht="9" customHeight="1" x14ac:dyDescent="0.3">
      <c r="A94" s="4"/>
      <c r="C94" s="145" t="s">
        <v>45</v>
      </c>
      <c r="D94" s="120"/>
      <c r="E94" s="120"/>
      <c r="F94" s="17"/>
    </row>
    <row r="95" spans="1:6" s="15" customFormat="1" ht="9" customHeight="1" x14ac:dyDescent="0.3">
      <c r="A95" s="4"/>
      <c r="C95" s="145" t="s">
        <v>93</v>
      </c>
      <c r="D95" s="120"/>
      <c r="E95" s="120"/>
      <c r="F95" s="17"/>
    </row>
    <row r="96" spans="1:6" s="15" customFormat="1" ht="9" customHeight="1" x14ac:dyDescent="0.3">
      <c r="A96" s="4"/>
      <c r="C96" s="145" t="s">
        <v>95</v>
      </c>
      <c r="D96" s="120"/>
      <c r="E96" s="120"/>
      <c r="F96" s="17"/>
    </row>
    <row r="97" spans="1:6" s="15" customFormat="1" ht="9" customHeight="1" x14ac:dyDescent="0.3">
      <c r="A97" s="4"/>
      <c r="C97" s="145" t="s">
        <v>96</v>
      </c>
      <c r="D97" s="120"/>
      <c r="E97" s="120"/>
      <c r="F97" s="17"/>
    </row>
    <row r="98" spans="1:6" s="15" customFormat="1" ht="9" customHeight="1" x14ac:dyDescent="0.3">
      <c r="A98" s="4"/>
      <c r="C98" s="145" t="s">
        <v>97</v>
      </c>
      <c r="D98" s="120"/>
      <c r="E98" s="120"/>
      <c r="F98" s="17"/>
    </row>
    <row r="99" spans="1:6" s="15" customFormat="1" ht="9" customHeight="1" x14ac:dyDescent="0.3">
      <c r="A99" s="4"/>
      <c r="C99" s="145" t="s">
        <v>94</v>
      </c>
      <c r="D99" s="145"/>
      <c r="E99" s="145"/>
      <c r="F99" s="17"/>
    </row>
    <row r="100" spans="1:6" s="15" customFormat="1" ht="9" customHeight="1" x14ac:dyDescent="0.3">
      <c r="A100" s="4"/>
      <c r="C100" s="23"/>
      <c r="D100" s="23"/>
      <c r="E100" s="23"/>
      <c r="F100" s="17"/>
    </row>
    <row r="101" spans="1:6" s="15" customFormat="1" ht="9" customHeight="1" x14ac:dyDescent="0.3">
      <c r="A101" s="4"/>
      <c r="C101" s="145" t="s">
        <v>136</v>
      </c>
      <c r="D101" s="120"/>
      <c r="E101" s="120"/>
      <c r="F101" s="17"/>
    </row>
    <row r="102" spans="1:6" s="15" customFormat="1" ht="9" customHeight="1" x14ac:dyDescent="0.3">
      <c r="A102" s="4"/>
      <c r="C102" s="23" t="s">
        <v>46</v>
      </c>
      <c r="D102" s="23"/>
      <c r="E102" s="23"/>
      <c r="F102" s="17"/>
    </row>
    <row r="103" spans="1:6" s="15" customFormat="1" ht="9" customHeight="1" x14ac:dyDescent="0.3">
      <c r="A103" s="4"/>
      <c r="C103" s="23" t="s">
        <v>47</v>
      </c>
      <c r="D103" s="23"/>
      <c r="E103" s="23"/>
      <c r="F103" s="17"/>
    </row>
    <row r="104" spans="1:6" s="15" customFormat="1" ht="9" customHeight="1" x14ac:dyDescent="0.3">
      <c r="A104" s="4"/>
      <c r="C104" s="23" t="s">
        <v>48</v>
      </c>
      <c r="D104" s="23"/>
      <c r="E104" s="23"/>
      <c r="F104" s="17"/>
    </row>
    <row r="105" spans="1:6" s="15" customFormat="1" ht="9" customHeight="1" x14ac:dyDescent="0.3">
      <c r="A105" s="4"/>
      <c r="C105" s="23"/>
      <c r="D105" s="23"/>
      <c r="E105" s="23"/>
      <c r="F105" s="17"/>
    </row>
    <row r="106" spans="1:6" s="15" customFormat="1" ht="9" customHeight="1" x14ac:dyDescent="0.3">
      <c r="A106" s="4"/>
      <c r="C106" s="145" t="s">
        <v>131</v>
      </c>
      <c r="D106" s="120"/>
      <c r="E106" s="120"/>
      <c r="F106" s="17"/>
    </row>
    <row r="107" spans="1:6" s="15" customFormat="1" ht="9" customHeight="1" x14ac:dyDescent="0.3">
      <c r="A107" s="4"/>
      <c r="C107" s="145" t="s">
        <v>132</v>
      </c>
      <c r="D107" s="120"/>
      <c r="E107" s="120"/>
      <c r="F107" s="17"/>
    </row>
    <row r="108" spans="1:6" s="15" customFormat="1" ht="9" customHeight="1" x14ac:dyDescent="0.3">
      <c r="A108" s="4"/>
      <c r="C108" s="145" t="s">
        <v>140</v>
      </c>
      <c r="D108" s="120"/>
      <c r="E108" s="120"/>
      <c r="F108" s="17"/>
    </row>
    <row r="109" spans="1:6" s="15" customFormat="1" ht="9" customHeight="1" x14ac:dyDescent="0.3">
      <c r="A109" s="4"/>
      <c r="C109" s="23"/>
      <c r="D109" s="79"/>
      <c r="E109" s="79"/>
      <c r="F109" s="17"/>
    </row>
    <row r="110" spans="1:6" s="15" customFormat="1" ht="9" customHeight="1" x14ac:dyDescent="0.3">
      <c r="A110" s="4"/>
      <c r="C110" s="23"/>
      <c r="D110" s="79"/>
      <c r="E110" s="79"/>
      <c r="F110" s="17"/>
    </row>
    <row r="111" spans="1:6" s="15" customFormat="1" ht="9" customHeight="1" x14ac:dyDescent="0.3">
      <c r="A111" s="4"/>
      <c r="C111" s="23"/>
      <c r="D111" s="79"/>
      <c r="E111" s="79"/>
      <c r="F111" s="17"/>
    </row>
    <row r="112" spans="1:6" x14ac:dyDescent="0.3"/>
    <row r="113" spans="1:6" s="35" customFormat="1" ht="9" customHeight="1" x14ac:dyDescent="0.2">
      <c r="A113" s="1"/>
      <c r="C113" s="63" t="s">
        <v>49</v>
      </c>
      <c r="D113" s="43"/>
      <c r="E113" s="43"/>
      <c r="F113" s="36"/>
    </row>
    <row r="114" spans="1:6" s="35" customFormat="1" ht="9" customHeight="1" x14ac:dyDescent="0.2">
      <c r="A114" s="1"/>
      <c r="F114" s="36"/>
    </row>
    <row r="115" spans="1:6" s="35" customFormat="1" ht="9" customHeight="1" x14ac:dyDescent="0.2">
      <c r="A115" s="1"/>
      <c r="F115" s="36"/>
    </row>
    <row r="116" spans="1:6" s="35" customFormat="1" ht="9" customHeight="1" x14ac:dyDescent="0.2">
      <c r="A116" s="1"/>
      <c r="C116" s="39" t="s">
        <v>50</v>
      </c>
      <c r="F116" s="36"/>
    </row>
    <row r="117" spans="1:6" s="35" customFormat="1" ht="9" customHeight="1" x14ac:dyDescent="0.2">
      <c r="A117" s="1"/>
      <c r="C117" s="39" t="s">
        <v>51</v>
      </c>
      <c r="F117" s="36"/>
    </row>
    <row r="118" spans="1:6" s="35" customFormat="1" ht="9" customHeight="1" x14ac:dyDescent="0.2">
      <c r="A118" s="1"/>
      <c r="C118" s="62" t="s">
        <v>1</v>
      </c>
      <c r="D118" s="44"/>
      <c r="E118" s="44"/>
      <c r="F118" s="36"/>
    </row>
    <row r="119" spans="1:6" x14ac:dyDescent="0.45">
      <c r="C119" s="52"/>
    </row>
    <row r="120" spans="1:6" ht="10" customHeight="1" x14ac:dyDescent="0.3"/>
    <row r="121" spans="1:6" ht="10" customHeight="1" x14ac:dyDescent="0.3"/>
    <row r="122" spans="1:6" ht="10" customHeight="1" x14ac:dyDescent="0.3"/>
    <row r="123" spans="1:6" ht="10" customHeight="1" x14ac:dyDescent="0.3"/>
    <row r="124" spans="1:6" ht="10" customHeight="1" x14ac:dyDescent="0.3"/>
    <row r="125" spans="1:6" ht="10" customHeight="1" x14ac:dyDescent="0.3"/>
    <row r="126" spans="1:6" ht="10" customHeight="1" x14ac:dyDescent="0.3"/>
    <row r="127" spans="1:6" ht="10" customHeight="1" x14ac:dyDescent="0.3"/>
    <row r="128" spans="1:6" ht="10" customHeight="1" x14ac:dyDescent="0.3"/>
    <row r="129" ht="10" customHeight="1" x14ac:dyDescent="0.3"/>
    <row r="130" ht="10" customHeight="1" x14ac:dyDescent="0.3"/>
    <row r="131" ht="10" customHeight="1" x14ac:dyDescent="0.3"/>
    <row r="132" ht="10" customHeight="1" x14ac:dyDescent="0.3"/>
    <row r="133" ht="10" customHeight="1" x14ac:dyDescent="0.3"/>
    <row r="134" ht="10" customHeight="1" x14ac:dyDescent="0.3"/>
    <row r="135" ht="10" customHeight="1" x14ac:dyDescent="0.3"/>
    <row r="136" ht="10" customHeight="1" x14ac:dyDescent="0.3"/>
    <row r="137" ht="10" customHeight="1" x14ac:dyDescent="0.3"/>
    <row r="138" ht="10" customHeight="1" x14ac:dyDescent="0.3"/>
    <row r="139" ht="10" customHeight="1" x14ac:dyDescent="0.3"/>
    <row r="140" ht="10" customHeight="1" x14ac:dyDescent="0.3"/>
    <row r="141" ht="10" customHeight="1" x14ac:dyDescent="0.3"/>
    <row r="142" ht="10" customHeight="1" x14ac:dyDescent="0.3"/>
    <row r="143" ht="10" customHeight="1" x14ac:dyDescent="0.3"/>
    <row r="144" ht="10" customHeight="1" x14ac:dyDescent="0.3"/>
    <row r="145" spans="3:7" ht="10" customHeight="1" x14ac:dyDescent="0.3"/>
    <row r="146" spans="3:7" ht="10" customHeight="1" x14ac:dyDescent="0.4">
      <c r="C146" s="46"/>
      <c r="D146" s="46"/>
      <c r="E146" s="46"/>
      <c r="F146" s="45"/>
      <c r="G146" s="46"/>
    </row>
    <row r="147" spans="3:7" ht="10" customHeight="1" x14ac:dyDescent="0.4">
      <c r="C147" s="46"/>
      <c r="D147" s="46">
        <f>C12</f>
        <v>0</v>
      </c>
      <c r="E147" s="46"/>
      <c r="F147" s="45"/>
      <c r="G147" s="46"/>
    </row>
    <row r="148" spans="3:7" ht="10" customHeight="1" x14ac:dyDescent="0.4">
      <c r="C148" s="46"/>
      <c r="D148" s="46"/>
      <c r="E148" s="46"/>
      <c r="F148" s="45"/>
      <c r="G148" s="46"/>
    </row>
    <row r="149" spans="3:7" ht="10" customHeight="1" x14ac:dyDescent="0.4">
      <c r="C149" s="46"/>
      <c r="D149" s="46">
        <f>C14</f>
        <v>0</v>
      </c>
      <c r="E149" s="46"/>
      <c r="F149" s="45"/>
      <c r="G149" s="46"/>
    </row>
    <row r="150" spans="3:7" ht="12.75" customHeight="1" x14ac:dyDescent="0.4">
      <c r="C150" s="46"/>
      <c r="D150" s="46"/>
      <c r="E150" s="46"/>
      <c r="F150" s="45"/>
      <c r="G150" s="46"/>
    </row>
    <row r="151" spans="3:7" ht="10" customHeight="1" x14ac:dyDescent="0.4">
      <c r="C151" s="46"/>
      <c r="D151" s="46">
        <f>C38</f>
        <v>0</v>
      </c>
      <c r="E151" s="46"/>
      <c r="F151" s="45"/>
      <c r="G151" s="46"/>
    </row>
    <row r="152" spans="3:7" ht="10" customHeight="1" x14ac:dyDescent="0.4">
      <c r="C152" s="46"/>
      <c r="D152" s="46"/>
      <c r="E152" s="46"/>
      <c r="F152" s="45"/>
      <c r="G152" s="46"/>
    </row>
    <row r="153" spans="3:7" ht="10" customHeight="1" x14ac:dyDescent="0.4">
      <c r="C153" s="46">
        <f>C16</f>
        <v>0</v>
      </c>
      <c r="D153" s="46">
        <f>C18</f>
        <v>0</v>
      </c>
      <c r="E153" s="46"/>
      <c r="F153" s="45"/>
      <c r="G153" s="46"/>
    </row>
    <row r="154" spans="3:7" ht="10" customHeight="1" x14ac:dyDescent="0.4">
      <c r="C154" s="46"/>
      <c r="D154" s="46"/>
      <c r="E154" s="46"/>
      <c r="F154" s="45"/>
      <c r="G154" s="46"/>
    </row>
    <row r="155" spans="3:7" ht="10" customHeight="1" x14ac:dyDescent="0.3"/>
    <row r="156" spans="3:7" ht="10" customHeight="1" x14ac:dyDescent="0.3"/>
    <row r="157" spans="3:7" ht="10" customHeight="1" x14ac:dyDescent="0.3"/>
    <row r="158" spans="3:7" ht="10" customHeight="1" x14ac:dyDescent="0.3"/>
    <row r="159" spans="3:7" ht="10" customHeight="1" x14ac:dyDescent="0.3"/>
    <row r="160" spans="3:7" ht="10" customHeight="1" x14ac:dyDescent="0.3"/>
    <row r="161" ht="10" customHeight="1" x14ac:dyDescent="0.3"/>
    <row r="162" ht="10" customHeight="1" x14ac:dyDescent="0.3"/>
    <row r="163" ht="10" customHeight="1" x14ac:dyDescent="0.3"/>
    <row r="164" ht="10" customHeight="1" x14ac:dyDescent="0.3"/>
    <row r="165" ht="10" customHeight="1" x14ac:dyDescent="0.3"/>
    <row r="166" ht="10" customHeight="1" x14ac:dyDescent="0.3"/>
    <row r="167" ht="10" customHeight="1" x14ac:dyDescent="0.3"/>
    <row r="168" ht="10" customHeight="1" x14ac:dyDescent="0.3"/>
    <row r="169" ht="10" customHeight="1" x14ac:dyDescent="0.3"/>
    <row r="170" ht="10" customHeight="1" x14ac:dyDescent="0.3"/>
    <row r="171" ht="10" customHeight="1" x14ac:dyDescent="0.3"/>
    <row r="172" ht="10" customHeight="1" x14ac:dyDescent="0.3"/>
    <row r="173" ht="10" customHeight="1" x14ac:dyDescent="0.3"/>
    <row r="174" x14ac:dyDescent="0.3"/>
    <row r="175" x14ac:dyDescent="0.3"/>
    <row r="176" x14ac:dyDescent="0.3"/>
    <row r="177" spans="1:6" x14ac:dyDescent="0.3"/>
    <row r="178" spans="1:6" x14ac:dyDescent="0.3"/>
    <row r="179" spans="1:6" x14ac:dyDescent="0.3"/>
    <row r="180" spans="1:6" x14ac:dyDescent="0.3"/>
    <row r="181" spans="1:6" x14ac:dyDescent="0.3"/>
    <row r="182" spans="1:6" x14ac:dyDescent="0.3"/>
    <row r="183" spans="1:6" x14ac:dyDescent="0.3"/>
    <row r="184" spans="1:6" x14ac:dyDescent="0.3"/>
    <row r="185" spans="1:6" x14ac:dyDescent="0.3"/>
    <row r="186" spans="1:6" x14ac:dyDescent="0.3"/>
    <row r="187" spans="1:6" s="15" customFormat="1" ht="9" customHeight="1" x14ac:dyDescent="0.25">
      <c r="A187" s="9"/>
      <c r="B187" s="3"/>
      <c r="C187" s="53"/>
      <c r="D187" s="34"/>
      <c r="E187" s="34"/>
      <c r="F187" s="17"/>
    </row>
    <row r="188" spans="1:6" s="15" customFormat="1" ht="18" x14ac:dyDescent="0.25">
      <c r="A188" s="9"/>
      <c r="B188" s="3"/>
      <c r="C188" s="53" t="s">
        <v>54</v>
      </c>
      <c r="D188" s="34"/>
      <c r="E188" s="54"/>
      <c r="F188" s="17"/>
    </row>
    <row r="189" spans="1:6" s="49" customFormat="1" ht="10" customHeight="1" x14ac:dyDescent="0.3">
      <c r="A189" s="47"/>
      <c r="B189" s="48"/>
      <c r="C189" s="33" t="s">
        <v>55</v>
      </c>
      <c r="D189" s="40"/>
      <c r="E189" s="40"/>
      <c r="F189" s="17"/>
    </row>
    <row r="190" spans="1:6" s="49" customFormat="1" ht="10" customHeight="1" x14ac:dyDescent="0.3">
      <c r="A190" s="27"/>
      <c r="B190" s="48"/>
      <c r="C190" s="146" t="s">
        <v>56</v>
      </c>
      <c r="D190" s="146"/>
      <c r="E190" s="146"/>
      <c r="F190" s="17"/>
    </row>
    <row r="191" spans="1:6" s="49" customFormat="1" ht="10" customHeight="1" x14ac:dyDescent="0.3">
      <c r="A191" s="47"/>
      <c r="B191" s="48"/>
      <c r="C191" s="33" t="s">
        <v>181</v>
      </c>
      <c r="D191" s="40"/>
      <c r="E191" s="40"/>
      <c r="F191" s="17"/>
    </row>
    <row r="192" spans="1:6" s="15" customFormat="1" ht="9" customHeight="1" thickBot="1" x14ac:dyDescent="0.3">
      <c r="A192" s="9"/>
      <c r="B192" s="3"/>
      <c r="C192" s="8"/>
      <c r="D192" s="34"/>
      <c r="E192" s="34"/>
      <c r="F192" s="17"/>
    </row>
    <row r="193" spans="1:6" s="15" customFormat="1" ht="9" customHeight="1" x14ac:dyDescent="0.3">
      <c r="A193" s="30" t="s">
        <v>57</v>
      </c>
      <c r="B193" s="6"/>
      <c r="C193" s="55" t="s">
        <v>58</v>
      </c>
      <c r="D193" s="56"/>
      <c r="E193" s="56"/>
      <c r="F193" s="17"/>
    </row>
    <row r="194" spans="1:6" ht="13" customHeight="1" x14ac:dyDescent="0.3">
      <c r="A194" s="4"/>
      <c r="B194" s="3"/>
      <c r="C194" s="141"/>
      <c r="D194" s="141"/>
      <c r="E194" s="141"/>
    </row>
    <row r="195" spans="1:6" s="15" customFormat="1" ht="9" customHeight="1" x14ac:dyDescent="0.3">
      <c r="B195" s="6"/>
      <c r="C195" s="29" t="s">
        <v>69</v>
      </c>
      <c r="D195" s="31"/>
      <c r="E195" s="31"/>
      <c r="F195" s="17"/>
    </row>
    <row r="196" spans="1:6" ht="13" customHeight="1" x14ac:dyDescent="0.3">
      <c r="A196" s="4"/>
      <c r="B196" s="3"/>
      <c r="C196" s="141"/>
      <c r="D196" s="141"/>
      <c r="E196" s="141"/>
    </row>
    <row r="197" spans="1:6" s="15" customFormat="1" ht="9" customHeight="1" x14ac:dyDescent="0.3">
      <c r="B197" s="6"/>
      <c r="C197" s="29" t="s">
        <v>59</v>
      </c>
      <c r="D197" s="31"/>
      <c r="E197" s="31"/>
      <c r="F197" s="17"/>
    </row>
    <row r="198" spans="1:6" ht="13" customHeight="1" x14ac:dyDescent="0.3">
      <c r="A198" s="4"/>
      <c r="B198" s="3"/>
      <c r="C198" s="165"/>
      <c r="D198" s="165"/>
      <c r="E198" s="165"/>
    </row>
    <row r="199" spans="1:6" s="15" customFormat="1" ht="9" customHeight="1" x14ac:dyDescent="0.3">
      <c r="B199" s="6"/>
      <c r="C199" s="29" t="s">
        <v>60</v>
      </c>
      <c r="D199" s="31"/>
      <c r="E199" s="31"/>
      <c r="F199" s="17"/>
    </row>
    <row r="200" spans="1:6" ht="13" customHeight="1" x14ac:dyDescent="0.3">
      <c r="A200" s="4"/>
      <c r="B200" s="3"/>
      <c r="C200" s="141"/>
      <c r="D200" s="141"/>
      <c r="E200" s="141"/>
    </row>
    <row r="201" spans="1:6" s="15" customFormat="1" ht="9" customHeight="1" x14ac:dyDescent="0.3">
      <c r="B201" s="6"/>
      <c r="C201" s="29" t="s">
        <v>62</v>
      </c>
      <c r="D201" s="31"/>
      <c r="E201" s="31"/>
      <c r="F201" s="17"/>
    </row>
    <row r="202" spans="1:6" ht="13" customHeight="1" x14ac:dyDescent="0.3">
      <c r="A202" s="4"/>
      <c r="B202" s="3"/>
      <c r="C202" s="142"/>
      <c r="D202" s="142"/>
      <c r="E202" s="142"/>
    </row>
    <row r="203" spans="1:6" s="15" customFormat="1" ht="9" customHeight="1" x14ac:dyDescent="0.3">
      <c r="B203" s="6"/>
      <c r="C203" s="29" t="s">
        <v>61</v>
      </c>
      <c r="D203" s="31"/>
      <c r="E203" s="31"/>
      <c r="F203" s="17"/>
    </row>
    <row r="204" spans="1:6" ht="13" customHeight="1" x14ac:dyDescent="0.3">
      <c r="A204" s="4"/>
      <c r="B204" s="3"/>
      <c r="C204" s="142"/>
      <c r="D204" s="142"/>
      <c r="E204" s="142"/>
    </row>
    <row r="205" spans="1:6" s="15" customFormat="1" ht="9" customHeight="1" x14ac:dyDescent="0.3">
      <c r="B205" s="6"/>
      <c r="C205" s="33" t="s">
        <v>63</v>
      </c>
      <c r="D205" s="32"/>
      <c r="E205" s="32"/>
      <c r="F205" s="17"/>
    </row>
    <row r="206" spans="1:6" ht="13" customHeight="1" thickBot="1" x14ac:dyDescent="0.35">
      <c r="A206" s="4"/>
      <c r="B206" s="3"/>
      <c r="C206" s="143"/>
      <c r="D206" s="143"/>
      <c r="E206" s="143"/>
    </row>
    <row r="207" spans="1:6" s="15" customFormat="1" ht="9" customHeight="1" x14ac:dyDescent="0.3">
      <c r="A207" s="30" t="s">
        <v>64</v>
      </c>
      <c r="B207" s="6"/>
      <c r="C207" s="55" t="s">
        <v>58</v>
      </c>
      <c r="D207" s="56"/>
      <c r="E207" s="56"/>
      <c r="F207" s="17"/>
    </row>
    <row r="208" spans="1:6" ht="13" customHeight="1" x14ac:dyDescent="0.3">
      <c r="A208" s="4"/>
      <c r="B208" s="3"/>
      <c r="C208" s="141"/>
      <c r="D208" s="141"/>
      <c r="E208" s="141"/>
    </row>
    <row r="209" spans="1:6" s="15" customFormat="1" ht="9" customHeight="1" x14ac:dyDescent="0.3">
      <c r="B209" s="6"/>
      <c r="C209" s="29" t="s">
        <v>69</v>
      </c>
      <c r="D209" s="31"/>
      <c r="E209" s="31"/>
      <c r="F209" s="17"/>
    </row>
    <row r="210" spans="1:6" ht="13" customHeight="1" x14ac:dyDescent="0.3">
      <c r="A210" s="4"/>
      <c r="B210" s="3"/>
      <c r="C210" s="141"/>
      <c r="D210" s="141"/>
      <c r="E210" s="141"/>
    </row>
    <row r="211" spans="1:6" s="15" customFormat="1" ht="9" customHeight="1" x14ac:dyDescent="0.3">
      <c r="B211" s="6"/>
      <c r="C211" s="29" t="s">
        <v>59</v>
      </c>
      <c r="D211" s="31"/>
      <c r="E211" s="31"/>
      <c r="F211" s="17"/>
    </row>
    <row r="212" spans="1:6" ht="13" customHeight="1" x14ac:dyDescent="0.3">
      <c r="A212" s="4"/>
      <c r="B212" s="3"/>
      <c r="C212" s="165"/>
      <c r="D212" s="165"/>
      <c r="E212" s="165"/>
    </row>
    <row r="213" spans="1:6" s="15" customFormat="1" ht="9" customHeight="1" x14ac:dyDescent="0.3">
      <c r="B213" s="6"/>
      <c r="C213" s="29" t="s">
        <v>60</v>
      </c>
      <c r="D213" s="31"/>
      <c r="E213" s="31"/>
      <c r="F213" s="17"/>
    </row>
    <row r="214" spans="1:6" ht="13" customHeight="1" x14ac:dyDescent="0.3">
      <c r="A214" s="4"/>
      <c r="B214" s="3"/>
      <c r="C214" s="141"/>
      <c r="D214" s="141"/>
      <c r="E214" s="141"/>
    </row>
    <row r="215" spans="1:6" s="15" customFormat="1" ht="9" customHeight="1" x14ac:dyDescent="0.3">
      <c r="B215" s="6"/>
      <c r="C215" s="29" t="s">
        <v>62</v>
      </c>
      <c r="D215" s="31"/>
      <c r="E215" s="31"/>
      <c r="F215" s="17"/>
    </row>
    <row r="216" spans="1:6" ht="13" customHeight="1" x14ac:dyDescent="0.3">
      <c r="A216" s="4"/>
      <c r="B216" s="3"/>
      <c r="C216" s="142"/>
      <c r="D216" s="142"/>
      <c r="E216" s="142"/>
    </row>
    <row r="217" spans="1:6" s="15" customFormat="1" ht="9" customHeight="1" x14ac:dyDescent="0.3">
      <c r="B217" s="6"/>
      <c r="C217" s="29" t="s">
        <v>61</v>
      </c>
      <c r="D217" s="31"/>
      <c r="E217" s="31"/>
      <c r="F217" s="17"/>
    </row>
    <row r="218" spans="1:6" ht="13" customHeight="1" x14ac:dyDescent="0.3">
      <c r="A218" s="4"/>
      <c r="B218" s="3"/>
      <c r="C218" s="142"/>
      <c r="D218" s="142"/>
      <c r="E218" s="142"/>
    </row>
    <row r="219" spans="1:6" s="15" customFormat="1" ht="9" customHeight="1" x14ac:dyDescent="0.3">
      <c r="B219" s="6"/>
      <c r="C219" s="33" t="s">
        <v>63</v>
      </c>
      <c r="D219" s="32"/>
      <c r="E219" s="32"/>
      <c r="F219" s="17"/>
    </row>
    <row r="220" spans="1:6" ht="13" customHeight="1" thickBot="1" x14ac:dyDescent="0.35">
      <c r="A220" s="4"/>
      <c r="B220" s="3"/>
      <c r="C220" s="143"/>
      <c r="D220" s="143"/>
      <c r="E220" s="143"/>
    </row>
    <row r="221" spans="1:6" x14ac:dyDescent="0.3"/>
    <row r="222" spans="1:6" x14ac:dyDescent="0.3"/>
    <row r="223" spans="1:6" x14ac:dyDescent="0.3"/>
    <row r="224" spans="1:6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</sheetData>
  <sheetProtection algorithmName="SHA-512" hashValue="wiaghAMlqXBQLXw8mp5ToGcky37C5pS09CdAgWYgoINXNcEw1LRqftHwppIh8iwz8IUe/HyKqclK2bHVUTRQhA==" saltValue="IPCn3KgkSQFjnf+EC/JLLg==" spinCount="100000" sheet="1" objects="1" scenarios="1"/>
  <mergeCells count="87">
    <mergeCell ref="C50:E50"/>
    <mergeCell ref="D52:E52"/>
    <mergeCell ref="D54:E54"/>
    <mergeCell ref="C14:E14"/>
    <mergeCell ref="C1:D1"/>
    <mergeCell ref="C4:D4"/>
    <mergeCell ref="C3:D3"/>
    <mergeCell ref="C2:D2"/>
    <mergeCell ref="C12:E12"/>
    <mergeCell ref="C9:E9"/>
    <mergeCell ref="C46:E46"/>
    <mergeCell ref="D44:E44"/>
    <mergeCell ref="D42:E42"/>
    <mergeCell ref="D48:E48"/>
    <mergeCell ref="A37:A42"/>
    <mergeCell ref="C16:E16"/>
    <mergeCell ref="C40:E40"/>
    <mergeCell ref="C34:E34"/>
    <mergeCell ref="C36:E36"/>
    <mergeCell ref="C18:E18"/>
    <mergeCell ref="C28:E28"/>
    <mergeCell ref="C30:E30"/>
    <mergeCell ref="C20:E20"/>
    <mergeCell ref="C22:E22"/>
    <mergeCell ref="C24:E24"/>
    <mergeCell ref="C26:E26"/>
    <mergeCell ref="C32:E32"/>
    <mergeCell ref="E74:F74"/>
    <mergeCell ref="D90:E90"/>
    <mergeCell ref="C99:E99"/>
    <mergeCell ref="C101:E101"/>
    <mergeCell ref="C95:E95"/>
    <mergeCell ref="C190:E190"/>
    <mergeCell ref="C79:D79"/>
    <mergeCell ref="C80:D80"/>
    <mergeCell ref="C81:D81"/>
    <mergeCell ref="C82:D82"/>
    <mergeCell ref="C83:D83"/>
    <mergeCell ref="C94:E94"/>
    <mergeCell ref="C106:E106"/>
    <mergeCell ref="C107:E107"/>
    <mergeCell ref="C108:E108"/>
    <mergeCell ref="D56:E56"/>
    <mergeCell ref="C70:D70"/>
    <mergeCell ref="C65:D65"/>
    <mergeCell ref="C68:D68"/>
    <mergeCell ref="C67:D67"/>
    <mergeCell ref="E64:F64"/>
    <mergeCell ref="E65:F65"/>
    <mergeCell ref="E67:F67"/>
    <mergeCell ref="E69:F69"/>
    <mergeCell ref="C60:D60"/>
    <mergeCell ref="C61:D61"/>
    <mergeCell ref="C64:D64"/>
    <mergeCell ref="C63:D63"/>
    <mergeCell ref="C66:D66"/>
    <mergeCell ref="C69:D69"/>
    <mergeCell ref="C202:E202"/>
    <mergeCell ref="C204:E204"/>
    <mergeCell ref="C206:E206"/>
    <mergeCell ref="C194:E194"/>
    <mergeCell ref="C196:E196"/>
    <mergeCell ref="C198:E198"/>
    <mergeCell ref="C200:E200"/>
    <mergeCell ref="C216:E216"/>
    <mergeCell ref="C218:E218"/>
    <mergeCell ref="C220:E220"/>
    <mergeCell ref="C208:E208"/>
    <mergeCell ref="C210:E210"/>
    <mergeCell ref="C212:E212"/>
    <mergeCell ref="C214:E214"/>
    <mergeCell ref="E71:F71"/>
    <mergeCell ref="C96:E96"/>
    <mergeCell ref="C97:E97"/>
    <mergeCell ref="C98:E98"/>
    <mergeCell ref="C92:E92"/>
    <mergeCell ref="C75:D75"/>
    <mergeCell ref="C76:D76"/>
    <mergeCell ref="C77:D77"/>
    <mergeCell ref="C78:D78"/>
    <mergeCell ref="E77:F77"/>
    <mergeCell ref="E79:F79"/>
    <mergeCell ref="C71:D71"/>
    <mergeCell ref="C74:D74"/>
    <mergeCell ref="C72:D72"/>
    <mergeCell ref="C73:D73"/>
    <mergeCell ref="E72:F72"/>
  </mergeCells>
  <conditionalFormatting sqref="C1:E8 C9 C59:D59 C60:E63 C64:C83 E64:E83 C84:E93 C94:C99 C99:E100 C101 C102:E105 C106:C111">
    <cfRule type="expression" dxfId="49" priority="78">
      <formula>AND(CELL("Schutz",C1)=0,AuszufZ=TRUE)</formula>
    </cfRule>
  </conditionalFormatting>
  <conditionalFormatting sqref="C10:E41 C42:D42 C43:E47 C48:D48 C49:E58">
    <cfRule type="expression" dxfId="48" priority="1">
      <formula>AND(CELL("Schutz",C10)=0,AuszufZ=TRUE)</formula>
    </cfRule>
  </conditionalFormatting>
  <conditionalFormatting sqref="C112:E1048576">
    <cfRule type="expression" dxfId="47" priority="4">
      <formula>AND(CELL("Schutz",C112)=0,AuszufZ=TRUE)</formula>
    </cfRule>
  </conditionalFormatting>
  <dataValidations count="1">
    <dataValidation type="list" allowBlank="1" showInputMessage="1" showErrorMessage="1" sqref="E68 E66 E63 E73 E75:E76 E78 E80:E83 E70" xr:uid="{91A66CD4-9701-4248-BBB0-5CF1B5CCB343}">
      <formula1>JaNein</formula1>
    </dataValidation>
  </dataValidations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3" manualBreakCount="3">
    <brk id="57" max="4" man="1"/>
    <brk id="119" max="4" man="1"/>
    <brk id="185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1" r:id="rId4" name="Check Box 3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1FD-06E6-4831-A5DB-7F191386F3F1}">
  <sheetPr codeName="Tabelle5"/>
  <dimension ref="A1:L273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591.1, Baumanagement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33" t="s">
        <v>156</v>
      </c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60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0"/>
      <c r="D38" s="142"/>
      <c r="E38" s="142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29" t="s">
        <v>53</v>
      </c>
      <c r="E41" s="31"/>
      <c r="F41" s="17"/>
    </row>
    <row r="42" spans="1:6" ht="13" customHeight="1" thickBot="1" x14ac:dyDescent="0.35">
      <c r="A42" s="159"/>
      <c r="B42" s="3"/>
      <c r="C42" s="112"/>
      <c r="D42" s="161"/>
      <c r="E42" s="161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0"/>
      <c r="D44" s="142"/>
      <c r="E44" s="142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3" t="s">
        <v>53</v>
      </c>
      <c r="E47" s="32"/>
      <c r="F47" s="17"/>
    </row>
    <row r="48" spans="1:6" ht="13" customHeight="1" thickBot="1" x14ac:dyDescent="0.35">
      <c r="A48" s="4"/>
      <c r="B48" s="3"/>
      <c r="C48" s="111"/>
      <c r="D48" s="158"/>
      <c r="E48" s="158"/>
    </row>
    <row r="49" spans="1:6" s="39" customFormat="1" ht="9" customHeight="1" x14ac:dyDescent="0.3">
      <c r="A49" s="4" t="s">
        <v>33</v>
      </c>
      <c r="C49" s="55" t="s">
        <v>35</v>
      </c>
      <c r="D49" s="57"/>
      <c r="E49" s="57"/>
      <c r="F49" s="36"/>
    </row>
    <row r="50" spans="1:6" ht="13" customHeight="1" x14ac:dyDescent="0.3">
      <c r="A50" s="1" t="s">
        <v>34</v>
      </c>
      <c r="C50" s="167"/>
      <c r="D50" s="167"/>
      <c r="E50" s="167"/>
    </row>
    <row r="51" spans="1:6" ht="9" customHeight="1" x14ac:dyDescent="0.3">
      <c r="A51" s="4"/>
      <c r="C51" s="29" t="s">
        <v>26</v>
      </c>
      <c r="D51" s="37" t="s">
        <v>36</v>
      </c>
      <c r="E51" s="37"/>
    </row>
    <row r="52" spans="1:6" ht="13" customHeight="1" x14ac:dyDescent="0.3">
      <c r="A52" s="4"/>
      <c r="C52" s="50"/>
      <c r="D52" s="142"/>
      <c r="E52" s="142"/>
    </row>
    <row r="53" spans="1:6" ht="9" customHeight="1" x14ac:dyDescent="0.3">
      <c r="A53" s="4"/>
      <c r="C53" s="29" t="s">
        <v>115</v>
      </c>
      <c r="D53" s="37" t="s">
        <v>116</v>
      </c>
      <c r="E53" s="37"/>
    </row>
    <row r="54" spans="1:6" ht="13" customHeight="1" x14ac:dyDescent="0.3">
      <c r="A54" s="4"/>
      <c r="C54" s="50"/>
      <c r="D54" s="142"/>
      <c r="E54" s="142"/>
    </row>
    <row r="55" spans="1:6" ht="9" customHeight="1" x14ac:dyDescent="0.3">
      <c r="A55" s="4"/>
      <c r="C55" s="33" t="s">
        <v>37</v>
      </c>
      <c r="D55" s="40" t="s">
        <v>38</v>
      </c>
      <c r="E55" s="40"/>
    </row>
    <row r="56" spans="1:6" ht="13" customHeight="1" thickBot="1" x14ac:dyDescent="0.35">
      <c r="C56" s="91"/>
      <c r="D56" s="143"/>
      <c r="E56" s="143"/>
    </row>
    <row r="57" spans="1:6" ht="15.5" x14ac:dyDescent="0.3"/>
    <row r="58" spans="1:6" s="15" customFormat="1" ht="9" customHeight="1" x14ac:dyDescent="0.25">
      <c r="A58" s="9"/>
      <c r="B58" s="3"/>
      <c r="C58" s="53"/>
      <c r="D58" s="34"/>
      <c r="E58" s="34"/>
      <c r="F58" s="17"/>
    </row>
    <row r="59" spans="1:6" s="15" customFormat="1" ht="18" x14ac:dyDescent="0.25">
      <c r="A59" s="9"/>
      <c r="B59" s="3"/>
      <c r="C59" s="53" t="s">
        <v>39</v>
      </c>
      <c r="D59" s="34"/>
      <c r="F59" s="17"/>
    </row>
    <row r="60" spans="1:6" s="15" customFormat="1" ht="10" customHeight="1" x14ac:dyDescent="0.25">
      <c r="A60" s="9"/>
      <c r="B60" s="3"/>
      <c r="C60" s="153" t="s">
        <v>13</v>
      </c>
      <c r="D60" s="153"/>
      <c r="E60" s="54"/>
      <c r="F60" s="17"/>
    </row>
    <row r="61" spans="1:6" s="15" customFormat="1" ht="10" customHeight="1" x14ac:dyDescent="0.25">
      <c r="A61" s="9"/>
      <c r="B61" s="3"/>
      <c r="C61" s="153" t="s">
        <v>14</v>
      </c>
      <c r="D61" s="153"/>
      <c r="E61" s="54"/>
      <c r="F61" s="17"/>
    </row>
    <row r="62" spans="1:6" s="15" customFormat="1" ht="9" customHeight="1" thickBot="1" x14ac:dyDescent="0.3">
      <c r="A62" s="9"/>
      <c r="B62" s="3"/>
      <c r="C62" s="53"/>
      <c r="D62" s="34"/>
      <c r="E62" s="54" t="s">
        <v>66</v>
      </c>
      <c r="F62" s="17"/>
    </row>
    <row r="63" spans="1:6" ht="10" customHeight="1" x14ac:dyDescent="0.3">
      <c r="A63" s="4"/>
      <c r="B63" s="3"/>
      <c r="C63" s="154" t="s">
        <v>79</v>
      </c>
      <c r="D63" s="154"/>
      <c r="E63" s="58"/>
    </row>
    <row r="64" spans="1:6" ht="10" customHeight="1" x14ac:dyDescent="0.3">
      <c r="A64" s="15"/>
      <c r="B64" s="6"/>
      <c r="C64" s="152" t="s">
        <v>80</v>
      </c>
      <c r="D64" s="152"/>
      <c r="E64" s="152"/>
      <c r="F64" s="152"/>
    </row>
    <row r="65" spans="1:6" ht="10" customHeight="1" x14ac:dyDescent="0.3">
      <c r="A65" s="15"/>
      <c r="B65" s="6"/>
      <c r="C65" s="148" t="s">
        <v>81</v>
      </c>
      <c r="D65" s="148"/>
      <c r="E65" s="148"/>
      <c r="F65" s="148"/>
    </row>
    <row r="66" spans="1:6" ht="10" customHeight="1" x14ac:dyDescent="0.3">
      <c r="A66" s="15"/>
      <c r="B66" s="6"/>
      <c r="C66" s="147" t="s">
        <v>82</v>
      </c>
      <c r="D66" s="147"/>
      <c r="E66" s="42"/>
      <c r="F66" s="65"/>
    </row>
    <row r="67" spans="1:6" ht="10" customHeight="1" x14ac:dyDescent="0.3">
      <c r="A67" s="15"/>
      <c r="B67" s="6"/>
      <c r="C67" s="148" t="s">
        <v>83</v>
      </c>
      <c r="D67" s="148"/>
      <c r="E67" s="148"/>
      <c r="F67" s="148"/>
    </row>
    <row r="68" spans="1:6" ht="10" customHeight="1" x14ac:dyDescent="0.3">
      <c r="A68" s="15"/>
      <c r="B68" s="6"/>
      <c r="C68" s="147" t="s">
        <v>84</v>
      </c>
      <c r="D68" s="147"/>
      <c r="E68" s="42"/>
    </row>
    <row r="69" spans="1:6" ht="10" customHeight="1" x14ac:dyDescent="0.3">
      <c r="A69" s="15"/>
      <c r="B69" s="6"/>
      <c r="C69" s="148" t="s">
        <v>85</v>
      </c>
      <c r="D69" s="148"/>
      <c r="E69" s="148"/>
      <c r="F69" s="148"/>
    </row>
    <row r="70" spans="1:6" ht="10" customHeight="1" x14ac:dyDescent="0.3">
      <c r="A70" s="15"/>
      <c r="B70" s="6"/>
      <c r="C70" s="147" t="s">
        <v>86</v>
      </c>
      <c r="D70" s="147"/>
      <c r="E70" s="42"/>
    </row>
    <row r="71" spans="1:6" ht="10" customHeight="1" x14ac:dyDescent="0.3">
      <c r="A71" s="15"/>
      <c r="B71" s="6"/>
      <c r="C71" s="152" t="s">
        <v>87</v>
      </c>
      <c r="D71" s="152"/>
      <c r="E71" s="152"/>
      <c r="F71" s="152"/>
    </row>
    <row r="72" spans="1:6" ht="10" customHeight="1" x14ac:dyDescent="0.3">
      <c r="A72" s="15"/>
      <c r="B72" s="6"/>
      <c r="C72" s="148" t="s">
        <v>88</v>
      </c>
      <c r="D72" s="148"/>
      <c r="E72" s="148"/>
      <c r="F72" s="148"/>
    </row>
    <row r="73" spans="1:6" ht="10" customHeight="1" x14ac:dyDescent="0.3">
      <c r="A73" s="15"/>
      <c r="B73" s="6"/>
      <c r="C73" s="147" t="s">
        <v>89</v>
      </c>
      <c r="D73" s="147"/>
      <c r="E73" s="42"/>
    </row>
    <row r="74" spans="1:6" ht="10" customHeight="1" x14ac:dyDescent="0.3">
      <c r="A74" s="15"/>
      <c r="B74" s="6"/>
      <c r="C74" s="148" t="s">
        <v>90</v>
      </c>
      <c r="D74" s="148"/>
      <c r="E74" s="148"/>
      <c r="F74" s="148"/>
    </row>
    <row r="75" spans="1:6" ht="10" customHeight="1" x14ac:dyDescent="0.3">
      <c r="A75" s="15"/>
      <c r="B75" s="6"/>
      <c r="C75" s="149" t="s">
        <v>40</v>
      </c>
      <c r="D75" s="149"/>
      <c r="E75" s="41"/>
    </row>
    <row r="76" spans="1:6" ht="10" customHeight="1" x14ac:dyDescent="0.3">
      <c r="A76" s="15"/>
      <c r="B76" s="6"/>
      <c r="C76" s="147" t="s">
        <v>42</v>
      </c>
      <c r="D76" s="147"/>
      <c r="E76" s="42"/>
    </row>
    <row r="77" spans="1:6" ht="10" customHeight="1" x14ac:dyDescent="0.3">
      <c r="A77" s="15"/>
      <c r="B77" s="6"/>
      <c r="C77" s="148" t="s">
        <v>43</v>
      </c>
      <c r="D77" s="148"/>
      <c r="E77" s="148"/>
      <c r="F77" s="148"/>
    </row>
    <row r="78" spans="1:6" ht="10" customHeight="1" x14ac:dyDescent="0.3">
      <c r="A78" s="15"/>
      <c r="B78" s="6"/>
      <c r="C78" s="147" t="s">
        <v>91</v>
      </c>
      <c r="D78" s="147"/>
      <c r="E78" s="42"/>
    </row>
    <row r="79" spans="1:6" ht="10" customHeight="1" x14ac:dyDescent="0.3">
      <c r="A79" s="15"/>
      <c r="B79" s="6"/>
      <c r="C79" s="148" t="s">
        <v>92</v>
      </c>
      <c r="D79" s="148"/>
      <c r="E79" s="148"/>
      <c r="F79" s="148"/>
    </row>
    <row r="80" spans="1:6" ht="10" customHeight="1" x14ac:dyDescent="0.3">
      <c r="A80" s="15"/>
      <c r="B80" s="6"/>
      <c r="C80" s="149" t="s">
        <v>41</v>
      </c>
      <c r="D80" s="149"/>
      <c r="E80" s="41"/>
    </row>
    <row r="81" spans="1:6" ht="10" customHeight="1" x14ac:dyDescent="0.3">
      <c r="A81" s="15"/>
      <c r="B81" s="6"/>
      <c r="C81" s="149" t="s">
        <v>141</v>
      </c>
      <c r="D81" s="149"/>
      <c r="E81" s="41"/>
    </row>
    <row r="82" spans="1:6" ht="10" customHeight="1" x14ac:dyDescent="0.3">
      <c r="A82" s="15"/>
      <c r="B82" s="6"/>
      <c r="C82" s="149" t="s">
        <v>142</v>
      </c>
      <c r="D82" s="149"/>
      <c r="E82" s="41"/>
    </row>
    <row r="83" spans="1:6" ht="10" customHeight="1" x14ac:dyDescent="0.3">
      <c r="A83" s="15"/>
      <c r="B83" s="6"/>
      <c r="C83" s="149" t="s">
        <v>143</v>
      </c>
      <c r="D83" s="149"/>
      <c r="E83" s="41"/>
    </row>
    <row r="84" spans="1:6" ht="10" customHeight="1" x14ac:dyDescent="0.3">
      <c r="A84" s="4"/>
      <c r="B84" s="3"/>
      <c r="C84" s="64"/>
      <c r="D84" s="64"/>
      <c r="E84" s="64"/>
    </row>
    <row r="85" spans="1:6" ht="10" customHeight="1" x14ac:dyDescent="0.3">
      <c r="A85" s="4"/>
      <c r="B85" s="3"/>
      <c r="C85" s="64"/>
      <c r="D85" s="64"/>
      <c r="E85" s="64"/>
    </row>
    <row r="86" spans="1:6" ht="10" customHeight="1" x14ac:dyDescent="0.3">
      <c r="A86" s="4"/>
      <c r="B86" s="3"/>
      <c r="C86" s="64"/>
      <c r="D86" s="64"/>
      <c r="E86" s="64"/>
    </row>
    <row r="87" spans="1:6" ht="10" customHeight="1" x14ac:dyDescent="0.3">
      <c r="A87" s="4"/>
      <c r="B87" s="3"/>
      <c r="C87" s="64"/>
      <c r="D87" s="64"/>
      <c r="E87" s="64"/>
    </row>
    <row r="88" spans="1:6" ht="9" customHeight="1" x14ac:dyDescent="0.3">
      <c r="A88" s="4"/>
      <c r="C88" s="33"/>
      <c r="D88" s="40"/>
      <c r="E88" s="40"/>
    </row>
    <row r="89" spans="1:6" ht="13" customHeight="1" x14ac:dyDescent="0.3">
      <c r="C89" s="38"/>
      <c r="D89" s="150"/>
      <c r="E89" s="150"/>
    </row>
    <row r="90" spans="1:6" ht="9" customHeight="1" x14ac:dyDescent="0.3">
      <c r="A90" s="4"/>
      <c r="C90" s="33" t="s">
        <v>44</v>
      </c>
      <c r="D90" s="40"/>
      <c r="E90" s="40"/>
    </row>
    <row r="91" spans="1:6" ht="96.75" customHeight="1" thickBot="1" x14ac:dyDescent="0.35">
      <c r="C91" s="151"/>
      <c r="D91" s="151"/>
      <c r="E91" s="151"/>
    </row>
    <row r="92" spans="1:6" ht="15.5" x14ac:dyDescent="0.3"/>
    <row r="93" spans="1:6" s="15" customFormat="1" ht="9" customHeight="1" x14ac:dyDescent="0.3">
      <c r="A93" s="4"/>
      <c r="C93" s="145" t="s">
        <v>45</v>
      </c>
      <c r="D93" s="120"/>
      <c r="E93" s="120"/>
      <c r="F93" s="17"/>
    </row>
    <row r="94" spans="1:6" s="15" customFormat="1" ht="9" customHeight="1" x14ac:dyDescent="0.3">
      <c r="A94" s="4"/>
      <c r="C94" s="145" t="s">
        <v>93</v>
      </c>
      <c r="D94" s="120"/>
      <c r="E94" s="120"/>
      <c r="F94" s="17"/>
    </row>
    <row r="95" spans="1:6" s="15" customFormat="1" ht="9" customHeight="1" x14ac:dyDescent="0.3">
      <c r="A95" s="4"/>
      <c r="C95" s="145" t="s">
        <v>95</v>
      </c>
      <c r="D95" s="120"/>
      <c r="E95" s="120"/>
      <c r="F95" s="17"/>
    </row>
    <row r="96" spans="1:6" s="15" customFormat="1" ht="9" customHeight="1" x14ac:dyDescent="0.3">
      <c r="A96" s="4"/>
      <c r="C96" s="145" t="s">
        <v>96</v>
      </c>
      <c r="D96" s="120"/>
      <c r="E96" s="120"/>
      <c r="F96" s="17"/>
    </row>
    <row r="97" spans="1:6" s="15" customFormat="1" ht="9" customHeight="1" x14ac:dyDescent="0.3">
      <c r="A97" s="4"/>
      <c r="C97" s="145" t="s">
        <v>97</v>
      </c>
      <c r="D97" s="120"/>
      <c r="E97" s="120"/>
      <c r="F97" s="17"/>
    </row>
    <row r="98" spans="1:6" s="15" customFormat="1" ht="9" customHeight="1" x14ac:dyDescent="0.3">
      <c r="A98" s="4"/>
      <c r="C98" s="145" t="s">
        <v>94</v>
      </c>
      <c r="D98" s="145"/>
      <c r="E98" s="145"/>
      <c r="F98" s="17"/>
    </row>
    <row r="99" spans="1:6" s="15" customFormat="1" ht="9" customHeight="1" x14ac:dyDescent="0.3">
      <c r="A99" s="4"/>
      <c r="C99" s="23"/>
      <c r="D99" s="23"/>
      <c r="E99" s="23"/>
      <c r="F99" s="17"/>
    </row>
    <row r="100" spans="1:6" s="15" customFormat="1" ht="9" customHeight="1" x14ac:dyDescent="0.3">
      <c r="A100" s="4"/>
      <c r="C100" s="145" t="s">
        <v>136</v>
      </c>
      <c r="D100" s="120"/>
      <c r="E100" s="120"/>
      <c r="F100" s="17"/>
    </row>
    <row r="101" spans="1:6" s="15" customFormat="1" ht="9" customHeight="1" x14ac:dyDescent="0.3">
      <c r="A101" s="4"/>
      <c r="C101" s="23" t="s">
        <v>46</v>
      </c>
      <c r="D101" s="23"/>
      <c r="E101" s="23"/>
      <c r="F101" s="17"/>
    </row>
    <row r="102" spans="1:6" s="15" customFormat="1" ht="9" customHeight="1" x14ac:dyDescent="0.3">
      <c r="A102" s="4"/>
      <c r="C102" s="23" t="s">
        <v>47</v>
      </c>
      <c r="D102" s="23"/>
      <c r="E102" s="23"/>
      <c r="F102" s="17"/>
    </row>
    <row r="103" spans="1:6" s="15" customFormat="1" ht="9" customHeight="1" x14ac:dyDescent="0.3">
      <c r="A103" s="4"/>
      <c r="C103" s="23" t="s">
        <v>48</v>
      </c>
      <c r="D103" s="23"/>
      <c r="E103" s="23"/>
      <c r="F103" s="17"/>
    </row>
    <row r="104" spans="1:6" s="15" customFormat="1" ht="9" customHeight="1" x14ac:dyDescent="0.3">
      <c r="A104" s="4"/>
      <c r="C104" s="23"/>
      <c r="D104" s="23"/>
      <c r="E104" s="23"/>
      <c r="F104" s="17"/>
    </row>
    <row r="105" spans="1:6" s="15" customFormat="1" ht="9" customHeight="1" x14ac:dyDescent="0.3">
      <c r="A105" s="4"/>
      <c r="C105" s="145" t="s">
        <v>131</v>
      </c>
      <c r="D105" s="120"/>
      <c r="E105" s="120"/>
      <c r="F105" s="17"/>
    </row>
    <row r="106" spans="1:6" s="15" customFormat="1" ht="9" customHeight="1" x14ac:dyDescent="0.3">
      <c r="A106" s="4"/>
      <c r="C106" s="145" t="s">
        <v>132</v>
      </c>
      <c r="D106" s="120"/>
      <c r="E106" s="120"/>
      <c r="F106" s="17"/>
    </row>
    <row r="107" spans="1:6" s="15" customFormat="1" ht="9" customHeight="1" x14ac:dyDescent="0.3">
      <c r="A107" s="4"/>
      <c r="C107" s="145" t="s">
        <v>137</v>
      </c>
      <c r="D107" s="120"/>
      <c r="E107" s="120"/>
      <c r="F107" s="17"/>
    </row>
    <row r="108" spans="1:6" s="15" customFormat="1" ht="9" customHeight="1" x14ac:dyDescent="0.3">
      <c r="A108" s="4"/>
      <c r="C108" s="23" t="s">
        <v>135</v>
      </c>
      <c r="D108" s="79"/>
      <c r="E108" s="79"/>
      <c r="F108" s="17"/>
    </row>
    <row r="109" spans="1:6" s="15" customFormat="1" ht="9" customHeight="1" x14ac:dyDescent="0.3">
      <c r="A109" s="4"/>
      <c r="C109" s="145"/>
      <c r="D109" s="145"/>
      <c r="E109" s="145"/>
      <c r="F109" s="17"/>
    </row>
    <row r="110" spans="1:6" s="15" customFormat="1" ht="9" customHeight="1" x14ac:dyDescent="0.3">
      <c r="A110" s="4"/>
      <c r="C110" s="23"/>
      <c r="D110" s="23"/>
      <c r="E110" s="23"/>
      <c r="F110" s="17"/>
    </row>
    <row r="111" spans="1:6" ht="15.5" x14ac:dyDescent="0.3"/>
    <row r="112" spans="1:6" s="35" customFormat="1" ht="9" customHeight="1" x14ac:dyDescent="0.2">
      <c r="A112" s="1"/>
      <c r="C112" s="63" t="s">
        <v>49</v>
      </c>
      <c r="D112" s="43"/>
      <c r="E112" s="43"/>
      <c r="F112" s="36"/>
    </row>
    <row r="113" spans="1:6" s="35" customFormat="1" ht="9" customHeight="1" x14ac:dyDescent="0.2">
      <c r="A113" s="1"/>
      <c r="F113" s="36"/>
    </row>
    <row r="114" spans="1:6" s="35" customFormat="1" ht="9" customHeight="1" x14ac:dyDescent="0.2">
      <c r="A114" s="1"/>
      <c r="F114" s="36"/>
    </row>
    <row r="115" spans="1:6" s="35" customFormat="1" ht="9" customHeight="1" x14ac:dyDescent="0.2">
      <c r="A115" s="1"/>
      <c r="F115" s="36"/>
    </row>
    <row r="116" spans="1:6" s="39" customFormat="1" ht="9" customHeight="1" x14ac:dyDescent="0.3">
      <c r="A116" s="4"/>
      <c r="C116" s="39" t="s">
        <v>50</v>
      </c>
      <c r="F116" s="36"/>
    </row>
    <row r="117" spans="1:6" s="35" customFormat="1" ht="9" customHeight="1" x14ac:dyDescent="0.2">
      <c r="A117" s="1"/>
      <c r="C117" s="39" t="s">
        <v>51</v>
      </c>
      <c r="F117" s="36"/>
    </row>
    <row r="118" spans="1:6" s="35" customFormat="1" ht="9" customHeight="1" x14ac:dyDescent="0.2">
      <c r="A118" s="1"/>
      <c r="C118" s="62" t="s">
        <v>1</v>
      </c>
      <c r="D118" s="44"/>
      <c r="E118" s="44"/>
      <c r="F118" s="36"/>
    </row>
    <row r="119" spans="1:6" ht="15.5" x14ac:dyDescent="0.45">
      <c r="C119" s="52"/>
    </row>
    <row r="120" spans="1:6" ht="10" customHeight="1" x14ac:dyDescent="0.3"/>
    <row r="121" spans="1:6" ht="10" customHeight="1" x14ac:dyDescent="0.3"/>
    <row r="122" spans="1:6" ht="10" customHeight="1" x14ac:dyDescent="0.3"/>
    <row r="123" spans="1:6" ht="10" customHeight="1" x14ac:dyDescent="0.3"/>
    <row r="124" spans="1:6" ht="10" customHeight="1" x14ac:dyDescent="0.3"/>
    <row r="125" spans="1:6" ht="10" customHeight="1" x14ac:dyDescent="0.3"/>
    <row r="126" spans="1:6" ht="10" customHeight="1" x14ac:dyDescent="0.3"/>
    <row r="127" spans="1:6" ht="10" customHeight="1" x14ac:dyDescent="0.3"/>
    <row r="128" spans="1:6" ht="10" customHeight="1" x14ac:dyDescent="0.3"/>
    <row r="129" ht="10" customHeight="1" x14ac:dyDescent="0.3"/>
    <row r="130" ht="10" customHeight="1" x14ac:dyDescent="0.3"/>
    <row r="131" ht="10" customHeight="1" x14ac:dyDescent="0.3"/>
    <row r="132" ht="10" customHeight="1" x14ac:dyDescent="0.3"/>
    <row r="133" ht="10" customHeight="1" x14ac:dyDescent="0.3"/>
    <row r="134" ht="10" customHeight="1" x14ac:dyDescent="0.3"/>
    <row r="135" ht="10" customHeight="1" x14ac:dyDescent="0.3"/>
    <row r="136" ht="10" customHeight="1" x14ac:dyDescent="0.3"/>
    <row r="137" ht="10" customHeight="1" x14ac:dyDescent="0.3"/>
    <row r="138" ht="10" customHeight="1" x14ac:dyDescent="0.3"/>
    <row r="139" ht="10" customHeight="1" x14ac:dyDescent="0.3"/>
    <row r="140" ht="10" customHeight="1" x14ac:dyDescent="0.3"/>
    <row r="141" ht="10" customHeight="1" x14ac:dyDescent="0.3"/>
    <row r="142" ht="10" customHeight="1" x14ac:dyDescent="0.3"/>
    <row r="143" ht="10" customHeight="1" x14ac:dyDescent="0.3"/>
    <row r="144" ht="10" customHeight="1" x14ac:dyDescent="0.3"/>
    <row r="145" spans="3:7" ht="10" customHeight="1" x14ac:dyDescent="0.3"/>
    <row r="146" spans="3:7" ht="10" customHeight="1" x14ac:dyDescent="0.4">
      <c r="C146" s="46"/>
      <c r="D146" s="46"/>
      <c r="E146" s="46"/>
      <c r="F146" s="45"/>
      <c r="G146" s="46"/>
    </row>
    <row r="147" spans="3:7" ht="10" customHeight="1" x14ac:dyDescent="0.4">
      <c r="C147" s="46"/>
      <c r="D147" s="46">
        <f>C12</f>
        <v>0</v>
      </c>
      <c r="E147" s="46"/>
      <c r="F147" s="45"/>
      <c r="G147" s="46"/>
    </row>
    <row r="148" spans="3:7" ht="10" customHeight="1" x14ac:dyDescent="0.4">
      <c r="C148" s="46"/>
      <c r="D148" s="46"/>
      <c r="E148" s="46"/>
      <c r="F148" s="45"/>
      <c r="G148" s="46"/>
    </row>
    <row r="149" spans="3:7" ht="10" customHeight="1" x14ac:dyDescent="0.4">
      <c r="C149" s="46"/>
      <c r="D149" s="46">
        <f>C14</f>
        <v>0</v>
      </c>
      <c r="E149" s="46"/>
      <c r="F149" s="45"/>
      <c r="G149" s="46"/>
    </row>
    <row r="150" spans="3:7" ht="12.75" customHeight="1" x14ac:dyDescent="0.4">
      <c r="C150" s="46"/>
      <c r="D150" s="46"/>
      <c r="E150" s="46"/>
      <c r="F150" s="45"/>
      <c r="G150" s="46"/>
    </row>
    <row r="151" spans="3:7" ht="10" customHeight="1" x14ac:dyDescent="0.4">
      <c r="C151" s="46"/>
      <c r="D151" s="46">
        <f>C38</f>
        <v>0</v>
      </c>
      <c r="E151" s="46"/>
      <c r="F151" s="45"/>
      <c r="G151" s="46"/>
    </row>
    <row r="152" spans="3:7" ht="10" customHeight="1" x14ac:dyDescent="0.4">
      <c r="C152" s="46"/>
      <c r="D152" s="46"/>
      <c r="E152" s="46"/>
      <c r="F152" s="45"/>
      <c r="G152" s="46"/>
    </row>
    <row r="153" spans="3:7" ht="10" customHeight="1" x14ac:dyDescent="0.4">
      <c r="C153" s="46">
        <f>C16</f>
        <v>0</v>
      </c>
      <c r="D153" s="46">
        <f>C18</f>
        <v>0</v>
      </c>
      <c r="E153" s="46"/>
      <c r="F153" s="45"/>
      <c r="G153" s="46"/>
    </row>
    <row r="154" spans="3:7" ht="10" customHeight="1" x14ac:dyDescent="0.4">
      <c r="C154" s="46"/>
      <c r="D154" s="46"/>
      <c r="E154" s="46"/>
      <c r="F154" s="45"/>
      <c r="G154" s="46"/>
    </row>
    <row r="155" spans="3:7" ht="10" customHeight="1" x14ac:dyDescent="0.3"/>
    <row r="156" spans="3:7" ht="10" customHeight="1" x14ac:dyDescent="0.3"/>
    <row r="157" spans="3:7" ht="10" customHeight="1" x14ac:dyDescent="0.3"/>
    <row r="158" spans="3:7" ht="10" customHeight="1" x14ac:dyDescent="0.3"/>
    <row r="159" spans="3:7" ht="10" customHeight="1" x14ac:dyDescent="0.3"/>
    <row r="160" spans="3:7" ht="10" customHeight="1" x14ac:dyDescent="0.3"/>
    <row r="161" ht="10" customHeight="1" x14ac:dyDescent="0.3"/>
    <row r="162" ht="10" customHeight="1" x14ac:dyDescent="0.3"/>
    <row r="163" ht="10" customHeight="1" x14ac:dyDescent="0.3"/>
    <row r="164" ht="10" customHeight="1" x14ac:dyDescent="0.3"/>
    <row r="165" ht="10" customHeight="1" x14ac:dyDescent="0.3"/>
    <row r="166" ht="10" customHeight="1" x14ac:dyDescent="0.3"/>
    <row r="167" ht="10" customHeight="1" x14ac:dyDescent="0.3"/>
    <row r="168" ht="10" customHeight="1" x14ac:dyDescent="0.3"/>
    <row r="169" ht="10" customHeight="1" x14ac:dyDescent="0.3"/>
    <row r="170" ht="10" customHeight="1" x14ac:dyDescent="0.3"/>
    <row r="171" ht="10" customHeight="1" x14ac:dyDescent="0.3"/>
    <row r="172" ht="10" customHeight="1" x14ac:dyDescent="0.3"/>
    <row r="173" ht="10" customHeight="1" x14ac:dyDescent="0.3"/>
    <row r="174" ht="15.5" x14ac:dyDescent="0.3"/>
    <row r="175" ht="15.5" x14ac:dyDescent="0.3"/>
    <row r="176" ht="15.5" x14ac:dyDescent="0.3"/>
    <row r="177" spans="1:6" ht="15.5" x14ac:dyDescent="0.3"/>
    <row r="178" spans="1:6" ht="15.5" x14ac:dyDescent="0.3"/>
    <row r="179" spans="1:6" ht="15.5" x14ac:dyDescent="0.3"/>
    <row r="180" spans="1:6" ht="15.5" x14ac:dyDescent="0.3"/>
    <row r="181" spans="1:6" ht="15.5" x14ac:dyDescent="0.3"/>
    <row r="182" spans="1:6" ht="15.5" x14ac:dyDescent="0.3"/>
    <row r="183" spans="1:6" ht="15.5" x14ac:dyDescent="0.3"/>
    <row r="184" spans="1:6" ht="15.5" x14ac:dyDescent="0.3"/>
    <row r="185" spans="1:6" ht="15.5" x14ac:dyDescent="0.3"/>
    <row r="186" spans="1:6" ht="15.5" x14ac:dyDescent="0.3"/>
    <row r="187" spans="1:6" s="15" customFormat="1" ht="9" customHeight="1" x14ac:dyDescent="0.25">
      <c r="A187" s="9"/>
      <c r="B187" s="3"/>
      <c r="C187" s="53"/>
      <c r="D187" s="34"/>
      <c r="E187" s="34"/>
      <c r="F187" s="17"/>
    </row>
    <row r="188" spans="1:6" s="15" customFormat="1" ht="18" x14ac:dyDescent="0.25">
      <c r="A188" s="9"/>
      <c r="B188" s="3"/>
      <c r="C188" s="53" t="s">
        <v>54</v>
      </c>
      <c r="D188" s="34"/>
      <c r="E188" s="54"/>
      <c r="F188" s="17"/>
    </row>
    <row r="189" spans="1:6" s="49" customFormat="1" ht="10" customHeight="1" x14ac:dyDescent="0.3">
      <c r="A189" s="47"/>
      <c r="B189" s="48"/>
      <c r="C189" s="33" t="s">
        <v>55</v>
      </c>
      <c r="D189" s="40"/>
      <c r="E189" s="40"/>
      <c r="F189" s="17"/>
    </row>
    <row r="190" spans="1:6" s="49" customFormat="1" ht="10" customHeight="1" x14ac:dyDescent="0.3">
      <c r="A190" s="27"/>
      <c r="B190" s="48"/>
      <c r="C190" s="146" t="s">
        <v>56</v>
      </c>
      <c r="D190" s="146"/>
      <c r="E190" s="146"/>
      <c r="F190" s="17"/>
    </row>
    <row r="191" spans="1:6" s="49" customFormat="1" ht="10" customHeight="1" x14ac:dyDescent="0.3">
      <c r="A191" s="47"/>
      <c r="B191" s="48"/>
      <c r="C191" s="33" t="s">
        <v>75</v>
      </c>
      <c r="D191" s="40"/>
      <c r="E191" s="40"/>
      <c r="F191" s="17"/>
    </row>
    <row r="192" spans="1:6" s="15" customFormat="1" ht="9" customHeight="1" thickBot="1" x14ac:dyDescent="0.3">
      <c r="A192" s="9"/>
      <c r="B192" s="3"/>
      <c r="C192" s="8"/>
      <c r="D192" s="34"/>
      <c r="E192" s="34"/>
      <c r="F192" s="17"/>
    </row>
    <row r="193" spans="1:6" s="15" customFormat="1" ht="9" customHeight="1" x14ac:dyDescent="0.3">
      <c r="A193" s="30" t="s">
        <v>57</v>
      </c>
      <c r="B193" s="6"/>
      <c r="C193" s="55" t="s">
        <v>58</v>
      </c>
      <c r="D193" s="56"/>
      <c r="E193" s="56"/>
      <c r="F193" s="17"/>
    </row>
    <row r="194" spans="1:6" ht="13" customHeight="1" x14ac:dyDescent="0.3">
      <c r="A194" s="4"/>
      <c r="B194" s="3"/>
      <c r="C194" s="142"/>
      <c r="D194" s="142"/>
      <c r="E194" s="142"/>
    </row>
    <row r="195" spans="1:6" s="15" customFormat="1" ht="9" customHeight="1" x14ac:dyDescent="0.3">
      <c r="B195" s="6"/>
      <c r="C195" s="29" t="s">
        <v>69</v>
      </c>
      <c r="D195" s="31"/>
      <c r="E195" s="31"/>
      <c r="F195" s="17"/>
    </row>
    <row r="196" spans="1:6" ht="13" customHeight="1" x14ac:dyDescent="0.3">
      <c r="A196" s="4"/>
      <c r="B196" s="3"/>
      <c r="C196" s="142"/>
      <c r="D196" s="142"/>
      <c r="E196" s="142"/>
    </row>
    <row r="197" spans="1:6" s="15" customFormat="1" ht="9" customHeight="1" x14ac:dyDescent="0.3">
      <c r="B197" s="6"/>
      <c r="C197" s="29" t="s">
        <v>59</v>
      </c>
      <c r="D197" s="31"/>
      <c r="E197" s="31"/>
      <c r="F197" s="17"/>
    </row>
    <row r="198" spans="1:6" ht="13" customHeight="1" x14ac:dyDescent="0.3">
      <c r="A198" s="4"/>
      <c r="B198" s="3"/>
      <c r="C198" s="166"/>
      <c r="D198" s="166"/>
      <c r="E198" s="166"/>
    </row>
    <row r="199" spans="1:6" s="15" customFormat="1" ht="9" customHeight="1" x14ac:dyDescent="0.3">
      <c r="B199" s="6"/>
      <c r="C199" s="29" t="s">
        <v>60</v>
      </c>
      <c r="D199" s="31"/>
      <c r="E199" s="31"/>
      <c r="F199" s="17"/>
    </row>
    <row r="200" spans="1:6" ht="13" customHeight="1" x14ac:dyDescent="0.3">
      <c r="A200" s="4"/>
      <c r="B200" s="3"/>
      <c r="C200" s="142"/>
      <c r="D200" s="142"/>
      <c r="E200" s="142"/>
    </row>
    <row r="201" spans="1:6" s="15" customFormat="1" ht="9" customHeight="1" x14ac:dyDescent="0.3">
      <c r="B201" s="6"/>
      <c r="C201" s="29" t="s">
        <v>62</v>
      </c>
      <c r="D201" s="31"/>
      <c r="E201" s="31"/>
      <c r="F201" s="17"/>
    </row>
    <row r="202" spans="1:6" ht="13" customHeight="1" x14ac:dyDescent="0.3">
      <c r="A202" s="4"/>
      <c r="B202" s="3"/>
      <c r="C202" s="142"/>
      <c r="D202" s="142"/>
      <c r="E202" s="142"/>
    </row>
    <row r="203" spans="1:6" s="15" customFormat="1" ht="9" customHeight="1" x14ac:dyDescent="0.3">
      <c r="B203" s="6"/>
      <c r="C203" s="29" t="s">
        <v>61</v>
      </c>
      <c r="D203" s="31"/>
      <c r="E203" s="31"/>
      <c r="F203" s="17"/>
    </row>
    <row r="204" spans="1:6" ht="13" customHeight="1" x14ac:dyDescent="0.3">
      <c r="A204" s="4"/>
      <c r="B204" s="3"/>
      <c r="C204" s="142"/>
      <c r="D204" s="142"/>
      <c r="E204" s="142"/>
    </row>
    <row r="205" spans="1:6" s="15" customFormat="1" ht="9" customHeight="1" x14ac:dyDescent="0.3">
      <c r="B205" s="6"/>
      <c r="C205" s="33" t="s">
        <v>63</v>
      </c>
      <c r="D205" s="32"/>
      <c r="E205" s="32"/>
      <c r="F205" s="17"/>
    </row>
    <row r="206" spans="1:6" ht="13" customHeight="1" thickBot="1" x14ac:dyDescent="0.35">
      <c r="A206" s="4"/>
      <c r="B206" s="3"/>
      <c r="C206" s="143"/>
      <c r="D206" s="143"/>
      <c r="E206" s="143"/>
    </row>
    <row r="207" spans="1:6" s="15" customFormat="1" ht="9" customHeight="1" x14ac:dyDescent="0.3">
      <c r="A207" s="30" t="s">
        <v>64</v>
      </c>
      <c r="B207" s="6"/>
      <c r="C207" s="55" t="s">
        <v>58</v>
      </c>
      <c r="D207" s="56"/>
      <c r="E207" s="56"/>
      <c r="F207" s="17"/>
    </row>
    <row r="208" spans="1:6" ht="13" customHeight="1" x14ac:dyDescent="0.3">
      <c r="A208" s="4"/>
      <c r="B208" s="3"/>
      <c r="C208" s="142"/>
      <c r="D208" s="142"/>
      <c r="E208" s="142"/>
    </row>
    <row r="209" spans="1:6" s="15" customFormat="1" ht="9" customHeight="1" x14ac:dyDescent="0.3">
      <c r="B209" s="6"/>
      <c r="C209" s="29" t="s">
        <v>69</v>
      </c>
      <c r="D209" s="31"/>
      <c r="E209" s="31"/>
      <c r="F209" s="17"/>
    </row>
    <row r="210" spans="1:6" ht="13" customHeight="1" x14ac:dyDescent="0.3">
      <c r="A210" s="4"/>
      <c r="B210" s="3"/>
      <c r="C210" s="142"/>
      <c r="D210" s="142"/>
      <c r="E210" s="142"/>
    </row>
    <row r="211" spans="1:6" s="15" customFormat="1" ht="9" customHeight="1" x14ac:dyDescent="0.3">
      <c r="B211" s="6"/>
      <c r="C211" s="29" t="s">
        <v>59</v>
      </c>
      <c r="D211" s="31"/>
      <c r="E211" s="31"/>
      <c r="F211" s="17"/>
    </row>
    <row r="212" spans="1:6" ht="13" customHeight="1" x14ac:dyDescent="0.3">
      <c r="A212" s="4"/>
      <c r="B212" s="3"/>
      <c r="C212" s="166"/>
      <c r="D212" s="166"/>
      <c r="E212" s="166"/>
    </row>
    <row r="213" spans="1:6" s="15" customFormat="1" ht="9" customHeight="1" x14ac:dyDescent="0.3">
      <c r="B213" s="6"/>
      <c r="C213" s="29" t="s">
        <v>60</v>
      </c>
      <c r="D213" s="31"/>
      <c r="E213" s="31"/>
      <c r="F213" s="17"/>
    </row>
    <row r="214" spans="1:6" ht="13" customHeight="1" x14ac:dyDescent="0.3">
      <c r="A214" s="4"/>
      <c r="B214" s="3"/>
      <c r="C214" s="142"/>
      <c r="D214" s="142"/>
      <c r="E214" s="142"/>
    </row>
    <row r="215" spans="1:6" s="15" customFormat="1" ht="9" customHeight="1" x14ac:dyDescent="0.3">
      <c r="B215" s="6"/>
      <c r="C215" s="29" t="s">
        <v>62</v>
      </c>
      <c r="D215" s="31"/>
      <c r="E215" s="31"/>
      <c r="F215" s="17"/>
    </row>
    <row r="216" spans="1:6" ht="13" customHeight="1" x14ac:dyDescent="0.3">
      <c r="A216" s="4"/>
      <c r="B216" s="3"/>
      <c r="C216" s="142"/>
      <c r="D216" s="142"/>
      <c r="E216" s="142"/>
    </row>
    <row r="217" spans="1:6" s="15" customFormat="1" ht="9" customHeight="1" x14ac:dyDescent="0.3">
      <c r="B217" s="6"/>
      <c r="C217" s="29" t="s">
        <v>61</v>
      </c>
      <c r="D217" s="31"/>
      <c r="E217" s="31"/>
      <c r="F217" s="17"/>
    </row>
    <row r="218" spans="1:6" ht="13" customHeight="1" x14ac:dyDescent="0.3">
      <c r="A218" s="4"/>
      <c r="B218" s="3"/>
      <c r="C218" s="142"/>
      <c r="D218" s="142"/>
      <c r="E218" s="142"/>
    </row>
    <row r="219" spans="1:6" s="15" customFormat="1" ht="9" customHeight="1" x14ac:dyDescent="0.3">
      <c r="B219" s="6"/>
      <c r="C219" s="33" t="s">
        <v>63</v>
      </c>
      <c r="D219" s="32"/>
      <c r="E219" s="32"/>
      <c r="F219" s="17"/>
    </row>
    <row r="220" spans="1:6" ht="13" customHeight="1" thickBot="1" x14ac:dyDescent="0.35">
      <c r="A220" s="4"/>
      <c r="B220" s="3"/>
      <c r="C220" s="143"/>
      <c r="D220" s="143"/>
      <c r="E220" s="143"/>
    </row>
    <row r="221" spans="1:6" ht="15.5" x14ac:dyDescent="0.3"/>
    <row r="222" spans="1:6" ht="15.5" x14ac:dyDescent="0.3"/>
    <row r="223" spans="1:6" ht="15.5" x14ac:dyDescent="0.3"/>
    <row r="224" spans="1:6" ht="15.5" x14ac:dyDescent="0.3"/>
    <row r="225" ht="15.5" x14ac:dyDescent="0.3"/>
    <row r="226" ht="15.5" x14ac:dyDescent="0.3"/>
    <row r="227" ht="15.5" x14ac:dyDescent="0.3"/>
    <row r="228" ht="15.5" x14ac:dyDescent="0.3"/>
    <row r="229" ht="15.5" x14ac:dyDescent="0.3"/>
    <row r="230" ht="15.5" x14ac:dyDescent="0.3"/>
    <row r="231" ht="15.5" x14ac:dyDescent="0.3"/>
    <row r="232" ht="15.5" x14ac:dyDescent="0.3"/>
    <row r="233" ht="15.5" x14ac:dyDescent="0.3"/>
    <row r="234" ht="15.5" x14ac:dyDescent="0.3"/>
    <row r="235" ht="15.5" x14ac:dyDescent="0.3"/>
    <row r="236" ht="15.5" x14ac:dyDescent="0.3"/>
    <row r="237" ht="15.5" x14ac:dyDescent="0.3"/>
    <row r="238" ht="15.5" x14ac:dyDescent="0.3"/>
    <row r="239" ht="15.5" x14ac:dyDescent="0.3"/>
    <row r="240" ht="15.5" x14ac:dyDescent="0.3"/>
    <row r="241" ht="15.5" x14ac:dyDescent="0.3"/>
    <row r="242" ht="15.5" x14ac:dyDescent="0.3"/>
    <row r="243" ht="15.5" x14ac:dyDescent="0.3"/>
    <row r="244" ht="15.5" x14ac:dyDescent="0.3"/>
    <row r="245" ht="15.5" x14ac:dyDescent="0.3"/>
    <row r="246" ht="15.5" x14ac:dyDescent="0.3"/>
    <row r="247" ht="15.5" x14ac:dyDescent="0.3"/>
    <row r="248" ht="15.5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</sheetData>
  <sheetProtection algorithmName="SHA-512" hashValue="08Oq7eCdup3FlDBdArDpF6iN2EQXmLL8OV7/4gTTA+aPJV9u+tQa/4hxMMIrZFeeRMhtG2+rH2dWSnnslzBQcA==" saltValue="c+fgUglS64K7b6lUmZo+ug==" spinCount="100000" sheet="1" objects="1" scenarios="1"/>
  <mergeCells count="89">
    <mergeCell ref="C83:D83"/>
    <mergeCell ref="D89:E89"/>
    <mergeCell ref="C91:E91"/>
    <mergeCell ref="C78:D78"/>
    <mergeCell ref="C79:D79"/>
    <mergeCell ref="E79:F79"/>
    <mergeCell ref="C80:D80"/>
    <mergeCell ref="C81:D81"/>
    <mergeCell ref="E67:F67"/>
    <mergeCell ref="E69:F69"/>
    <mergeCell ref="C70:D70"/>
    <mergeCell ref="C71:D71"/>
    <mergeCell ref="E71:F71"/>
    <mergeCell ref="C67:D67"/>
    <mergeCell ref="C14:E14"/>
    <mergeCell ref="C1:D1"/>
    <mergeCell ref="C2:D2"/>
    <mergeCell ref="C3:D3"/>
    <mergeCell ref="C4:D4"/>
    <mergeCell ref="C12:E12"/>
    <mergeCell ref="C9:E9"/>
    <mergeCell ref="A37:A42"/>
    <mergeCell ref="D38:E38"/>
    <mergeCell ref="C40:E40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36:E36"/>
    <mergeCell ref="D42:E42"/>
    <mergeCell ref="C46:E46"/>
    <mergeCell ref="D52:E52"/>
    <mergeCell ref="D54:E54"/>
    <mergeCell ref="D56:E56"/>
    <mergeCell ref="D48:E48"/>
    <mergeCell ref="C50:E50"/>
    <mergeCell ref="C61:D61"/>
    <mergeCell ref="C63:D63"/>
    <mergeCell ref="C64:D64"/>
    <mergeCell ref="C65:D65"/>
    <mergeCell ref="C66:D66"/>
    <mergeCell ref="D44:E44"/>
    <mergeCell ref="C60:D60"/>
    <mergeCell ref="E64:F64"/>
    <mergeCell ref="E65:F65"/>
    <mergeCell ref="C206:E206"/>
    <mergeCell ref="C68:D68"/>
    <mergeCell ref="C69:D69"/>
    <mergeCell ref="C190:E190"/>
    <mergeCell ref="C194:E194"/>
    <mergeCell ref="C196:E196"/>
    <mergeCell ref="C198:E198"/>
    <mergeCell ref="C200:E200"/>
    <mergeCell ref="C202:E202"/>
    <mergeCell ref="C204:E204"/>
    <mergeCell ref="C72:D72"/>
    <mergeCell ref="E72:F72"/>
    <mergeCell ref="C109:E109"/>
    <mergeCell ref="C73:D73"/>
    <mergeCell ref="C74:D74"/>
    <mergeCell ref="C220:E220"/>
    <mergeCell ref="C208:E208"/>
    <mergeCell ref="C210:E210"/>
    <mergeCell ref="C212:E212"/>
    <mergeCell ref="C214:E214"/>
    <mergeCell ref="C216:E216"/>
    <mergeCell ref="C218:E218"/>
    <mergeCell ref="E74:F74"/>
    <mergeCell ref="C75:D75"/>
    <mergeCell ref="C76:D76"/>
    <mergeCell ref="C77:D77"/>
    <mergeCell ref="E77:F77"/>
    <mergeCell ref="C82:D82"/>
    <mergeCell ref="C93:E93"/>
    <mergeCell ref="C94:E94"/>
    <mergeCell ref="C95:E95"/>
    <mergeCell ref="C96:E96"/>
    <mergeCell ref="C97:E97"/>
    <mergeCell ref="C98:E98"/>
    <mergeCell ref="C100:E100"/>
    <mergeCell ref="C105:E105"/>
    <mergeCell ref="C106:E106"/>
    <mergeCell ref="C107:E107"/>
  </mergeCells>
  <conditionalFormatting sqref="C9:C10">
    <cfRule type="expression" dxfId="46" priority="1">
      <formula>AND(CELL("Schutz",C9)=0,AuszufZ=TRUE)</formula>
    </cfRule>
  </conditionalFormatting>
  <conditionalFormatting sqref="C59:D59 C60:E63 C64:C83 E64:E83">
    <cfRule type="expression" dxfId="45" priority="10">
      <formula>AND(CELL("Schutz",C59)=0,AuszufZ=TRUE)</formula>
    </cfRule>
  </conditionalFormatting>
  <conditionalFormatting sqref="C1:E8">
    <cfRule type="expression" dxfId="44" priority="4">
      <formula>AND(CELL("Schutz",C1)=0,AuszufZ=TRUE)</formula>
    </cfRule>
  </conditionalFormatting>
  <conditionalFormatting sqref="C84:E92 C93:C97 C98:E99 C100 C101:E104 C105:C110">
    <cfRule type="expression" dxfId="43" priority="2">
      <formula>AND(CELL("Schutz",C84)=0,AuszufZ=TRUE)</formula>
    </cfRule>
  </conditionalFormatting>
  <conditionalFormatting sqref="C111:E1048576">
    <cfRule type="expression" dxfId="42" priority="12">
      <formula>AND(CELL("Schutz",C111)=0,AuszufZ=TRUE)</formula>
    </cfRule>
  </conditionalFormatting>
  <conditionalFormatting sqref="D10:E10 C11:E41 C42:D42 C43:E47 C48:D48 C49:E49 C50 C51:E58">
    <cfRule type="expression" dxfId="41" priority="11">
      <formula>AND(CELL("Schutz",C10)=0,AuszufZ=TRUE)</formula>
    </cfRule>
  </conditionalFormatting>
  <dataValidations count="1">
    <dataValidation type="list" allowBlank="1" showInputMessage="1" showErrorMessage="1" sqref="E68 E66 E63 E73 E75:E76 E78 E80:E83 E70" xr:uid="{E952EA7E-50B4-4E9C-86AA-A5ABE9064298}">
      <formula1>JaNein</formula1>
    </dataValidation>
  </dataValidations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3" manualBreakCount="3">
    <brk id="57" max="4" man="1"/>
    <brk id="119" max="4" man="1"/>
    <brk id="185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4B30D-1598-4777-9D0A-5877EE240686}">
  <sheetPr codeName="Tabelle6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592, Bauingenieurwesen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1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117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70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70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i/w+yQJu8SPj7rC76DhrWYQJKZHc3vQE6JhpkIImQ0u3Fghv16EiitfX7Dq2Da8cOyyFVnWcAhq3sB4Nfjs16g==" saltValue="PROQCYHADcDLxTUYJPDU8g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40" priority="2">
      <formula>AND(CELL("Schutz",C9)=0,AuszufZ=TRUE)</formula>
    </cfRule>
  </conditionalFormatting>
  <conditionalFormatting sqref="C1:E8">
    <cfRule type="expression" dxfId="39" priority="1">
      <formula>AND(CELL("Schutz",C1)=0,AuszufZ=TRUE)</formula>
    </cfRule>
  </conditionalFormatting>
  <conditionalFormatting sqref="C10:E1048576">
    <cfRule type="expression" dxfId="38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8849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FF6B-2D76-4964-A086-EFFA9E4A53F0}">
  <sheetPr codeName="Tabelle7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593, Elektroingenieurwesen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118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71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71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WcovDA7g4saZAQfXuyjnMswR3pz4cDuFKPpGV4+ZftLyU8eqgWnIdx7miKpPIzPBPUN4xiBYvXbv5vTA+RU60A==" saltValue="D697Kb5UM4JujyQYI/F6qQ==" spinCount="100000" sheet="1" objects="1" scenarios="1"/>
  <mergeCells count="40">
    <mergeCell ref="C139:E139"/>
    <mergeCell ref="C123:E123"/>
    <mergeCell ref="C127:E127"/>
    <mergeCell ref="C129:E129"/>
    <mergeCell ref="C131:E131"/>
    <mergeCell ref="C133:E133"/>
    <mergeCell ref="C135:E135"/>
    <mergeCell ref="C137:E137"/>
    <mergeCell ref="C153:E153"/>
    <mergeCell ref="C141:E141"/>
    <mergeCell ref="C143:E143"/>
    <mergeCell ref="C145:E145"/>
    <mergeCell ref="C147:E147"/>
    <mergeCell ref="C149:E149"/>
    <mergeCell ref="C151:E151"/>
    <mergeCell ref="C28:E28"/>
    <mergeCell ref="C30:E30"/>
    <mergeCell ref="C32:E32"/>
    <mergeCell ref="C34:E34"/>
    <mergeCell ref="C36:E36"/>
    <mergeCell ref="C46:E46"/>
    <mergeCell ref="C48:E48"/>
    <mergeCell ref="A37:A42"/>
    <mergeCell ref="D38:E38"/>
    <mergeCell ref="C40:E40"/>
    <mergeCell ref="C42:E42"/>
    <mergeCell ref="D44:E44"/>
    <mergeCell ref="C26:E26"/>
    <mergeCell ref="C14:E14"/>
    <mergeCell ref="C1:D1"/>
    <mergeCell ref="C2:D2"/>
    <mergeCell ref="C3:D3"/>
    <mergeCell ref="C4:D4"/>
    <mergeCell ref="C12:E12"/>
    <mergeCell ref="C16:E16"/>
    <mergeCell ref="C18:E18"/>
    <mergeCell ref="C20:E20"/>
    <mergeCell ref="C22:E22"/>
    <mergeCell ref="C24:E24"/>
    <mergeCell ref="C9:E9"/>
  </mergeCells>
  <conditionalFormatting sqref="C9">
    <cfRule type="expression" dxfId="37" priority="3">
      <formula>AND(CELL("Schutz",C9)=0,AuszufZ=TRUE)</formula>
    </cfRule>
  </conditionalFormatting>
  <conditionalFormatting sqref="C1:E8">
    <cfRule type="expression" dxfId="36" priority="1">
      <formula>AND(CELL("Schutz",C1)=0,AuszufZ=TRUE)</formula>
    </cfRule>
  </conditionalFormatting>
  <conditionalFormatting sqref="C10:E1048576">
    <cfRule type="expression" dxfId="35" priority="5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7993-C958-4689-B221-3FF3774DBBF6}">
  <sheetPr codeName="Tabelle8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594, HLKK-Ingenieurwesen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119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71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71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QZxn2tjdux1vNw95EEt/r/1TiMrI1PWsc2RwGMf3g82i6V9zcX+CMGnmM3+4raz/5zRmoWKf+xISVLBnGNrLoQ==" saltValue="MWe/782L3J9nrVsbLl/Jrg==" spinCount="100000" sheet="1" objects="1" scenarios="1"/>
  <mergeCells count="40"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  <mergeCell ref="C133:E133"/>
    <mergeCell ref="A37:A42"/>
    <mergeCell ref="D38:E38"/>
    <mergeCell ref="C40:E40"/>
    <mergeCell ref="C42:E42"/>
    <mergeCell ref="C46:E46"/>
    <mergeCell ref="C48:E48"/>
    <mergeCell ref="C123:E123"/>
    <mergeCell ref="C127:E127"/>
    <mergeCell ref="C129:E129"/>
    <mergeCell ref="C131:E131"/>
    <mergeCell ref="D44:E44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2:E12"/>
    <mergeCell ref="C1:D1"/>
    <mergeCell ref="C2:D2"/>
    <mergeCell ref="C3:D3"/>
    <mergeCell ref="C4:D4"/>
    <mergeCell ref="C9:E9"/>
  </mergeCells>
  <conditionalFormatting sqref="C9">
    <cfRule type="expression" dxfId="34" priority="3">
      <formula>AND(CELL("Schutz",C9)=0,AuszufZ=TRUE)</formula>
    </cfRule>
  </conditionalFormatting>
  <conditionalFormatting sqref="C1:E8">
    <cfRule type="expression" dxfId="33" priority="1">
      <formula>AND(CELL("Schutz",C1)=0,AuszufZ=TRUE)</formula>
    </cfRule>
  </conditionalFormatting>
  <conditionalFormatting sqref="C10:E1048576">
    <cfRule type="expression" dxfId="32" priority="5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B17D8-733F-4468-A4B5-54A0A3D67295}">
  <sheetPr codeName="Tabelle9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595, Sanitäringenieurwesen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120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71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71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ytkKxApKTKmahPQILm76SFqT35zwRAg7rWkdcCtzn4MCur/yDYEUtGg+q+rnuhO/rlEUqzfbi32A1RPTRdjoug==" saltValue="RzzTxrwIgl3kniPr8vBGwQ==" spinCount="100000" sheet="1" objects="1" scenarios="1"/>
  <mergeCells count="40"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  <mergeCell ref="C133:E133"/>
    <mergeCell ref="A37:A42"/>
    <mergeCell ref="D38:E38"/>
    <mergeCell ref="C40:E40"/>
    <mergeCell ref="C42:E42"/>
    <mergeCell ref="C46:E46"/>
    <mergeCell ref="C48:E48"/>
    <mergeCell ref="C123:E123"/>
    <mergeCell ref="C127:E127"/>
    <mergeCell ref="C129:E129"/>
    <mergeCell ref="C131:E131"/>
    <mergeCell ref="D44:E44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2:E12"/>
    <mergeCell ref="C1:D1"/>
    <mergeCell ref="C2:D2"/>
    <mergeCell ref="C3:D3"/>
    <mergeCell ref="C4:D4"/>
    <mergeCell ref="C9:E9"/>
  </mergeCells>
  <conditionalFormatting sqref="C9">
    <cfRule type="expression" dxfId="31" priority="3">
      <formula>AND(CELL("Schutz",C9)=0,AuszufZ=TRUE)</formula>
    </cfRule>
  </conditionalFormatting>
  <conditionalFormatting sqref="C1:E8">
    <cfRule type="expression" dxfId="30" priority="1">
      <formula>AND(CELL("Schutz",C1)=0,AuszufZ=TRUE)</formula>
    </cfRule>
  </conditionalFormatting>
  <conditionalFormatting sqref="C10:E1048576">
    <cfRule type="expression" dxfId="29" priority="5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901D5-5356-4B15-8CC2-1BEFCDDFAD75}">
  <sheetPr codeName="Tabelle10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596, Landschaftsarchitektur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145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168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163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163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sE4z0IKLXFkg4d3mOSPiSpC6xuJS0kS1UcfUnbuBI96Y2sHSCt9XHVAO/j/4kjVy/ChkAJQQf6Hl/Gj99itsOg==" saltValue="rwDiPJu9/yZzEoZJQcRr0w==" spinCount="100000" sheet="1" objects="1" scenarios="1"/>
  <mergeCells count="40"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  <mergeCell ref="C133:E133"/>
    <mergeCell ref="A37:A42"/>
    <mergeCell ref="D38:E38"/>
    <mergeCell ref="C40:E40"/>
    <mergeCell ref="C42:E42"/>
    <mergeCell ref="C46:E46"/>
    <mergeCell ref="C48:E48"/>
    <mergeCell ref="C123:E123"/>
    <mergeCell ref="C127:E127"/>
    <mergeCell ref="C129:E129"/>
    <mergeCell ref="C131:E131"/>
    <mergeCell ref="D44:E44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2:E12"/>
    <mergeCell ref="C1:D1"/>
    <mergeCell ref="C2:D2"/>
    <mergeCell ref="C3:D3"/>
    <mergeCell ref="C4:D4"/>
    <mergeCell ref="C9:E9"/>
  </mergeCells>
  <conditionalFormatting sqref="C9">
    <cfRule type="expression" dxfId="28" priority="4">
      <formula>AND(CELL("Schutz",C9)=0,AuszufZ=TRUE)</formula>
    </cfRule>
  </conditionalFormatting>
  <conditionalFormatting sqref="C1:E8">
    <cfRule type="expression" dxfId="27" priority="2">
      <formula>AND(CELL("Schutz",C1)=0,AuszufZ=TRUE)</formula>
    </cfRule>
  </conditionalFormatting>
  <conditionalFormatting sqref="C10:E1048576">
    <cfRule type="expression" dxfId="26" priority="1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8129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4DC3-ECAE-4E1F-BB60-6A71A9BF74E4}">
  <sheetPr codeName="Tabelle11"/>
  <dimension ref="A1:L225"/>
  <sheetViews>
    <sheetView showGridLines="0" zoomScaleNormal="100" zoomScaleSheetLayoutView="115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597.3, Bauphysik/Akustik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121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61" t="s">
        <v>76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61" t="s">
        <v>76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dYtF3ZUYd/PeWZ1K/ZEDmNWxrMA+OXQOKGmmLfxZQJvOTCiAvrxzcMHAnJkzNx5ve44/LHEinrPXvD5zlq6LUA==" saltValue="REEh0ljByLZTW9CVC1ts4g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25" priority="2">
      <formula>AND(CELL("Schutz",C9)=0,AuszufZ=TRUE)</formula>
    </cfRule>
  </conditionalFormatting>
  <conditionalFormatting sqref="C1:E8">
    <cfRule type="expression" dxfId="24" priority="1">
      <formula>AND(CELL("Schutz",C1)=0,AuszufZ=TRUE)</formula>
    </cfRule>
  </conditionalFormatting>
  <conditionalFormatting sqref="C10:E1048576">
    <cfRule type="expression" dxfId="23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7281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99F4-2939-4779-998A-D83FFBF5519E}">
  <sheetPr codeName="Tabelle12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597.5, Fachkoordination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188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71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71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i/GL8Qn2byhMj39yuZolLOkvKWLmKL1VKoxSizXY7AwG3nnLUN3KoFmBtogwrNUb750km85YKqh7+SLH+LTFIw==" saltValue="RzjSxuDW3MPbAyRLtMh6BQ==" spinCount="100000" sheet="1" objects="1" scenarios="1"/>
  <mergeCells count="40">
    <mergeCell ref="C147:E147"/>
    <mergeCell ref="C149:E149"/>
    <mergeCell ref="C151:E151"/>
    <mergeCell ref="C153:E153"/>
    <mergeCell ref="C9:E9"/>
    <mergeCell ref="C135:E135"/>
    <mergeCell ref="C137:E137"/>
    <mergeCell ref="C139:E139"/>
    <mergeCell ref="C141:E141"/>
    <mergeCell ref="C143:E143"/>
    <mergeCell ref="C145:E145"/>
    <mergeCell ref="C48:E48"/>
    <mergeCell ref="C123:E123"/>
    <mergeCell ref="C127:E127"/>
    <mergeCell ref="C129:E129"/>
    <mergeCell ref="C131:E131"/>
    <mergeCell ref="C133:E133"/>
    <mergeCell ref="A37:A42"/>
    <mergeCell ref="D38:E38"/>
    <mergeCell ref="C40:E40"/>
    <mergeCell ref="C42:E42"/>
    <mergeCell ref="C46:E46"/>
    <mergeCell ref="D44:E44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:D1"/>
    <mergeCell ref="C2:D2"/>
    <mergeCell ref="C3:D3"/>
    <mergeCell ref="C4:D4"/>
    <mergeCell ref="C12:E12"/>
  </mergeCells>
  <conditionalFormatting sqref="C9">
    <cfRule type="expression" dxfId="22" priority="3">
      <formula>AND(CELL("Schutz",C9)=0,AuszufZ=TRUE)</formula>
    </cfRule>
  </conditionalFormatting>
  <conditionalFormatting sqref="C1:E8">
    <cfRule type="expression" dxfId="21" priority="1">
      <formula>AND(CELL("Schutz",C1)=0,AuszufZ=TRUE)</formula>
    </cfRule>
  </conditionalFormatting>
  <conditionalFormatting sqref="C10:E1048576">
    <cfRule type="expression" dxfId="20" priority="5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1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A42D2-B8F7-4F13-AFC8-A7DE82E11EE6}">
  <sheetPr codeName="Tabelle13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597.6, GA/MSRL-Ingenieurwesen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187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71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71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iaEJlp1MP5OoGuuDhP1AVQXQExY5daN3LSB5f9gHLlvZruPmE9OXrPnnBCjelf5arjIaxPU5GNoW+xPTP0v8TQ==" saltValue="B4f/sy4/WtcmELGRyc29AQ==" spinCount="100000" sheet="1" objects="1" scenarios="1"/>
  <mergeCells count="40"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  <mergeCell ref="C133:E133"/>
    <mergeCell ref="A37:A42"/>
    <mergeCell ref="D38:E38"/>
    <mergeCell ref="C40:E40"/>
    <mergeCell ref="C42:E42"/>
    <mergeCell ref="C46:E46"/>
    <mergeCell ref="C48:E48"/>
    <mergeCell ref="C123:E123"/>
    <mergeCell ref="C127:E127"/>
    <mergeCell ref="C129:E129"/>
    <mergeCell ref="C131:E131"/>
    <mergeCell ref="D44:E44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2:E12"/>
    <mergeCell ref="C1:D1"/>
    <mergeCell ref="C2:D2"/>
    <mergeCell ref="C3:D3"/>
    <mergeCell ref="C4:D4"/>
    <mergeCell ref="C9:E9"/>
  </mergeCells>
  <conditionalFormatting sqref="C9">
    <cfRule type="expression" dxfId="19" priority="4">
      <formula>AND(CELL("Schutz",C9)=0,AuszufZ=TRUE)</formula>
    </cfRule>
  </conditionalFormatting>
  <conditionalFormatting sqref="C1:E8">
    <cfRule type="expression" dxfId="18" priority="2">
      <formula>AND(CELL("Schutz",C1)=0,AuszufZ=TRUE)</formula>
    </cfRule>
  </conditionalFormatting>
  <conditionalFormatting sqref="C10:E1048576">
    <cfRule type="expression" dxfId="17" priority="1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7105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32A0-6285-4FEA-B870-AE0E255850EB}">
  <sheetPr codeName="Tabelle14"/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BKP 598.5, Brandschutz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186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76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76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Jx3Cqz8d//IVlmBlJQbIa2mS9HAsv/sV8+LtFSR931B+DZjOJbIFaDa1TMfZ7zfGw5P38uO26g+Jdi/45YnfKg==" saltValue="2NN/Zz3sepHQCxdihr0wOQ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16" priority="2">
      <formula>AND(CELL("Schutz",C9)=0,AuszufZ=TRUE)</formula>
    </cfRule>
  </conditionalFormatting>
  <conditionalFormatting sqref="C1:E8">
    <cfRule type="expression" dxfId="15" priority="1">
      <formula>AND(CELL("Schutz",C1)=0,AuszufZ=TRUE)</formula>
    </cfRule>
  </conditionalFormatting>
  <conditionalFormatting sqref="C10:E1048576">
    <cfRule type="expression" dxfId="14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8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61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897C-A287-4FF7-A294-F7BD513015E6}">
  <sheetPr codeName="Tabelle15">
    <tabColor rgb="FF00B0F0"/>
  </sheetPr>
  <dimension ref="A1:L225"/>
  <sheetViews>
    <sheetView showGridLines="0" zoomScaleNormal="100" zoomScaleSheetLayoutView="100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weitere 1, bei Bedarf ausfüllen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122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204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76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mlK3rHNZRBB1Qk/82Vlj0derQPoGr+aMTez1eJ+WIA75Q7229qQzvIFyjMtobRrkevdY1B2SBnL7ze+bVg67RQ==" saltValue="FZtynqhx4Yu75cgG428Yrg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13" priority="2">
      <formula>AND(CELL("Schutz",C9)=0,AuszufZ=TRUE)</formula>
    </cfRule>
  </conditionalFormatting>
  <conditionalFormatting sqref="C1:E8">
    <cfRule type="expression" dxfId="12" priority="1">
      <formula>AND(CELL("Schutz",C1)=0,AuszufZ=TRUE)</formula>
    </cfRule>
  </conditionalFormatting>
  <conditionalFormatting sqref="C10:E1048576">
    <cfRule type="expression" dxfId="11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9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473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AEBC-B3D7-4F96-9968-0A92D89EAD11}">
  <sheetPr codeName="Tabelle16">
    <tabColor rgb="FF00B0F0"/>
  </sheetPr>
  <dimension ref="A1:L225"/>
  <sheetViews>
    <sheetView showGridLines="0" zoomScaleNormal="100" zoomScaleSheetLayoutView="115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weitere 2, bei Bedarf ausfüllen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122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76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76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jYGJ77ekh3D2ShUSQ8tVqS51LHiM3dvkts5k81f04XHwZv8IxbMf3bT7ikyVo1AwlBtY2+jwt08BQRi+8xxEeg==" saltValue="TEFCA7mqcU/5vSqm/4KplA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10" priority="2">
      <formula>AND(CELL("Schutz",C9)=0,AuszufZ=TRUE)</formula>
    </cfRule>
  </conditionalFormatting>
  <conditionalFormatting sqref="C1:E8">
    <cfRule type="expression" dxfId="9" priority="1">
      <formula>AND(CELL("Schutz",C1)=0,AuszufZ=TRUE)</formula>
    </cfRule>
  </conditionalFormatting>
  <conditionalFormatting sqref="C10:E1048576">
    <cfRule type="expression" dxfId="8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9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0593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6E104-B7A2-4DD2-BBBF-C353FD172AB6}">
  <sheetPr codeName="Tabelle17">
    <tabColor rgb="FF00B0F0"/>
  </sheetPr>
  <dimension ref="A1:L225"/>
  <sheetViews>
    <sheetView showGridLines="0" zoomScaleNormal="100" zoomScaleSheetLayoutView="115" workbookViewId="0"/>
  </sheetViews>
  <sheetFormatPr baseColWidth="10" defaultColWidth="0" defaultRowHeight="15" customHeight="1" zeroHeight="1" x14ac:dyDescent="0.3"/>
  <cols>
    <col min="1" max="1" width="13.33203125" style="1" customWidth="1"/>
    <col min="2" max="2" width="1.08203125" style="11" customWidth="1"/>
    <col min="3" max="3" width="33.58203125" style="12" customWidth="1"/>
    <col min="4" max="4" width="29" style="12" customWidth="1"/>
    <col min="5" max="5" width="11.58203125" style="12" bestFit="1" customWidth="1"/>
    <col min="6" max="6" width="2.08203125" style="17" hidden="1" customWidth="1"/>
    <col min="7" max="12" width="13.58203125" style="11" hidden="1" customWidth="1"/>
    <col min="13" max="16384" width="11" style="11" hidden="1"/>
  </cols>
  <sheetData>
    <row r="1" spans="1:6" ht="10" customHeight="1" x14ac:dyDescent="0.3">
      <c r="C1" s="145" t="str">
        <f>Team!C5</f>
        <v>KFR KEN, Liceo Artistico und Schöllergut</v>
      </c>
      <c r="D1" s="145"/>
      <c r="E1" s="24"/>
    </row>
    <row r="2" spans="1:6" ht="10" customHeight="1" x14ac:dyDescent="0.3">
      <c r="C2" s="145" t="str">
        <f>Team!C6</f>
        <v>Gesamtinstandsetzung</v>
      </c>
      <c r="D2" s="145"/>
      <c r="E2" s="23"/>
    </row>
    <row r="3" spans="1:6" s="15" customFormat="1" ht="10" customHeight="1" x14ac:dyDescent="0.3">
      <c r="A3" s="4"/>
      <c r="C3" s="145" t="str">
        <f>Team!C7</f>
        <v>Planerwahl im selektiven Verfahren</v>
      </c>
      <c r="D3" s="145"/>
      <c r="E3" s="23"/>
      <c r="F3" s="17"/>
    </row>
    <row r="4" spans="1:6" s="15" customFormat="1" ht="10" customHeight="1" thickBot="1" x14ac:dyDescent="0.35">
      <c r="A4" s="4"/>
      <c r="C4" s="163" t="str">
        <f>CONCATENATE(Team!C8," - ",Team!C9)</f>
        <v>Unterlage U2 - Angaben zur Generalplanung</v>
      </c>
      <c r="D4" s="163"/>
      <c r="E4" s="22"/>
      <c r="F4" s="17"/>
    </row>
    <row r="5" spans="1:6" s="15" customFormat="1" ht="10" customHeight="1" x14ac:dyDescent="0.3">
      <c r="A5" s="4"/>
      <c r="C5" s="12"/>
      <c r="D5" s="18"/>
      <c r="E5" s="18"/>
      <c r="F5" s="17"/>
    </row>
    <row r="6" spans="1:6" s="15" customFormat="1" ht="16" customHeight="1" x14ac:dyDescent="0.3">
      <c r="A6" s="4"/>
      <c r="C6" s="14">
        <f>Anleitung!C11</f>
        <v>46087</v>
      </c>
      <c r="D6" s="12"/>
      <c r="E6" s="12"/>
      <c r="F6" s="17"/>
    </row>
    <row r="7" spans="1:6" ht="10" customHeight="1" x14ac:dyDescent="0.3"/>
    <row r="8" spans="1:6" ht="9" customHeight="1" x14ac:dyDescent="0.3"/>
    <row r="9" spans="1:6" s="15" customFormat="1" ht="18" x14ac:dyDescent="0.25">
      <c r="A9" s="9"/>
      <c r="B9" s="3"/>
      <c r="C9" s="164" t="str" cm="1">
        <f t="array" aca="1" ref="C9" ca="1">CONCATENATE(RIGHT(CELL("dateiname",D9),LEN(CELL("dateiname",D9))-FIND("]",CELL("dateiname",D9))),", ",VLOOKUP(RIGHT(CELL("dateiname",D9),LEN(CELL("dateiname",D9))-FIND("]",CELL("dateiname",D9))),Unternehmer,2,FALSE))</f>
        <v>weitere 3, bei Bedarf ausfüllen</v>
      </c>
      <c r="D9" s="164"/>
      <c r="E9" s="164"/>
      <c r="F9" s="17"/>
    </row>
    <row r="10" spans="1:6" s="15" customFormat="1" ht="9" customHeight="1" thickBot="1" x14ac:dyDescent="0.3">
      <c r="A10" s="9"/>
      <c r="B10" s="3"/>
      <c r="C10" s="53"/>
      <c r="D10" s="34"/>
      <c r="E10" s="34"/>
      <c r="F10" s="17"/>
    </row>
    <row r="11" spans="1:6" s="15" customFormat="1" ht="9" customHeight="1" x14ac:dyDescent="0.3">
      <c r="A11" s="30" t="s">
        <v>23</v>
      </c>
      <c r="B11" s="6"/>
      <c r="C11" s="55" t="s">
        <v>52</v>
      </c>
      <c r="D11" s="56"/>
      <c r="E11" s="56"/>
      <c r="F11" s="17"/>
    </row>
    <row r="12" spans="1:6" ht="13" customHeight="1" x14ac:dyDescent="0.3">
      <c r="A12" s="4" t="s">
        <v>24</v>
      </c>
      <c r="B12" s="3"/>
      <c r="C12" s="141"/>
      <c r="D12" s="141"/>
      <c r="E12" s="141"/>
    </row>
    <row r="13" spans="1:6" s="15" customFormat="1" ht="9" customHeight="1" x14ac:dyDescent="0.3">
      <c r="A13" s="30"/>
      <c r="B13" s="6"/>
      <c r="C13" s="33" t="s">
        <v>16</v>
      </c>
      <c r="D13" s="32"/>
      <c r="E13" s="32"/>
      <c r="F13" s="17"/>
    </row>
    <row r="14" spans="1:6" ht="13" customHeight="1" x14ac:dyDescent="0.3">
      <c r="A14" s="4"/>
      <c r="B14" s="3"/>
      <c r="C14" s="141"/>
      <c r="D14" s="141"/>
      <c r="E14" s="141"/>
    </row>
    <row r="15" spans="1:6" s="15" customFormat="1" ht="9" customHeight="1" x14ac:dyDescent="0.3">
      <c r="A15" s="30"/>
      <c r="B15" s="6"/>
      <c r="C15" s="33" t="s">
        <v>0</v>
      </c>
      <c r="D15" s="32"/>
      <c r="E15" s="32"/>
      <c r="F15" s="17"/>
    </row>
    <row r="16" spans="1:6" ht="13" customHeight="1" x14ac:dyDescent="0.3">
      <c r="A16" s="4"/>
      <c r="B16" s="3"/>
      <c r="C16" s="141"/>
      <c r="D16" s="141"/>
      <c r="E16" s="141"/>
    </row>
    <row r="17" spans="1:6" s="15" customFormat="1" ht="9" customHeight="1" x14ac:dyDescent="0.3">
      <c r="A17" s="30"/>
      <c r="B17" s="6"/>
      <c r="C17" s="33" t="s">
        <v>53</v>
      </c>
      <c r="D17" s="32"/>
      <c r="E17" s="32"/>
      <c r="F17" s="17"/>
    </row>
    <row r="18" spans="1:6" ht="13" customHeight="1" x14ac:dyDescent="0.3">
      <c r="A18" s="4"/>
      <c r="B18" s="3"/>
      <c r="C18" s="141"/>
      <c r="D18" s="141"/>
      <c r="E18" s="141"/>
    </row>
    <row r="19" spans="1:6" s="15" customFormat="1" ht="9" customHeight="1" x14ac:dyDescent="0.3">
      <c r="A19" s="30"/>
      <c r="B19" s="6"/>
      <c r="C19" s="33" t="s">
        <v>15</v>
      </c>
      <c r="D19" s="32"/>
      <c r="E19" s="32"/>
      <c r="F19" s="17"/>
    </row>
    <row r="20" spans="1:6" ht="13" customHeight="1" x14ac:dyDescent="0.3">
      <c r="A20" s="4"/>
      <c r="B20" s="3"/>
      <c r="C20" s="141"/>
      <c r="D20" s="141"/>
      <c r="E20" s="141"/>
    </row>
    <row r="21" spans="1:6" s="15" customFormat="1" ht="9" customHeight="1" x14ac:dyDescent="0.3">
      <c r="A21" s="30"/>
      <c r="B21" s="6"/>
      <c r="C21" s="33" t="s">
        <v>17</v>
      </c>
      <c r="D21" s="32"/>
      <c r="E21" s="32"/>
      <c r="F21" s="17"/>
    </row>
    <row r="22" spans="1:6" ht="13" customHeight="1" x14ac:dyDescent="0.3">
      <c r="A22" s="4"/>
      <c r="B22" s="3"/>
      <c r="C22" s="141"/>
      <c r="D22" s="141"/>
      <c r="E22" s="141"/>
    </row>
    <row r="23" spans="1:6" s="15" customFormat="1" ht="9" customHeight="1" x14ac:dyDescent="0.3">
      <c r="A23" s="30"/>
      <c r="B23" s="6"/>
      <c r="C23" s="33" t="s">
        <v>18</v>
      </c>
      <c r="D23" s="32"/>
      <c r="E23" s="32"/>
      <c r="F23" s="17"/>
    </row>
    <row r="24" spans="1:6" ht="13" customHeight="1" x14ac:dyDescent="0.3">
      <c r="A24" s="4"/>
      <c r="B24" s="3"/>
      <c r="C24" s="141"/>
      <c r="D24" s="141"/>
      <c r="E24" s="141"/>
    </row>
    <row r="25" spans="1:6" s="15" customFormat="1" ht="9" customHeight="1" x14ac:dyDescent="0.3">
      <c r="A25" s="30"/>
      <c r="B25" s="6"/>
      <c r="C25" s="33" t="s">
        <v>19</v>
      </c>
      <c r="D25" s="32"/>
      <c r="E25" s="32"/>
      <c r="F25" s="17"/>
    </row>
    <row r="26" spans="1:6" ht="13" customHeight="1" x14ac:dyDescent="0.3">
      <c r="A26" s="4"/>
      <c r="B26" s="3"/>
      <c r="C26" s="165"/>
      <c r="D26" s="165"/>
      <c r="E26" s="165"/>
    </row>
    <row r="27" spans="1:6" s="15" customFormat="1" ht="9" customHeight="1" x14ac:dyDescent="0.3">
      <c r="A27" s="30"/>
      <c r="B27" s="6"/>
      <c r="C27" s="104" t="s">
        <v>20</v>
      </c>
      <c r="D27" s="105"/>
      <c r="E27" s="105"/>
      <c r="F27" s="17"/>
    </row>
    <row r="28" spans="1:6" ht="13" customHeight="1" x14ac:dyDescent="0.3">
      <c r="A28" s="4"/>
      <c r="B28" s="3"/>
      <c r="C28" s="165"/>
      <c r="D28" s="165"/>
      <c r="E28" s="165"/>
    </row>
    <row r="29" spans="1:6" s="15" customFormat="1" ht="9" customHeight="1" x14ac:dyDescent="0.3">
      <c r="A29" s="30"/>
      <c r="B29" s="6"/>
      <c r="C29" s="33" t="s">
        <v>21</v>
      </c>
      <c r="D29" s="32"/>
      <c r="E29" s="32"/>
      <c r="F29" s="17"/>
    </row>
    <row r="30" spans="1:6" ht="13" customHeight="1" thickBot="1" x14ac:dyDescent="0.35">
      <c r="A30" s="4"/>
      <c r="B30" s="3"/>
      <c r="C30" s="155"/>
      <c r="D30" s="155"/>
      <c r="E30" s="155"/>
    </row>
    <row r="31" spans="1:6" s="15" customFormat="1" ht="9" customHeight="1" x14ac:dyDescent="0.3">
      <c r="A31" s="30" t="s">
        <v>25</v>
      </c>
      <c r="B31" s="6"/>
      <c r="C31" s="33" t="s">
        <v>28</v>
      </c>
      <c r="D31" s="32"/>
      <c r="E31" s="32"/>
      <c r="F31" s="17"/>
    </row>
    <row r="32" spans="1:6" ht="13" customHeight="1" x14ac:dyDescent="0.3">
      <c r="A32" s="4" t="s">
        <v>26</v>
      </c>
      <c r="B32" s="3"/>
      <c r="C32" s="141"/>
      <c r="D32" s="141"/>
      <c r="E32" s="141"/>
    </row>
    <row r="33" spans="1:6" s="15" customFormat="1" ht="9" customHeight="1" x14ac:dyDescent="0.3">
      <c r="A33" s="30"/>
      <c r="B33" s="6"/>
      <c r="C33" s="33" t="s">
        <v>27</v>
      </c>
      <c r="D33" s="32"/>
      <c r="E33" s="32"/>
      <c r="F33" s="17"/>
    </row>
    <row r="34" spans="1:6" ht="13" customHeight="1" x14ac:dyDescent="0.3">
      <c r="A34" s="4"/>
      <c r="B34" s="3"/>
      <c r="C34" s="141"/>
      <c r="D34" s="141"/>
      <c r="E34" s="141"/>
    </row>
    <row r="35" spans="1:6" s="15" customFormat="1" ht="9" customHeight="1" x14ac:dyDescent="0.3">
      <c r="A35" s="30"/>
      <c r="B35" s="6"/>
      <c r="C35" s="33" t="s">
        <v>22</v>
      </c>
      <c r="D35" s="32"/>
      <c r="E35" s="32"/>
      <c r="F35" s="17"/>
    </row>
    <row r="36" spans="1:6" ht="13" customHeight="1" thickBot="1" x14ac:dyDescent="0.35">
      <c r="A36" s="4"/>
      <c r="B36" s="3"/>
      <c r="C36" s="156"/>
      <c r="D36" s="156"/>
      <c r="E36" s="156"/>
    </row>
    <row r="37" spans="1:6" s="15" customFormat="1" ht="9" customHeight="1" x14ac:dyDescent="0.3">
      <c r="A37" s="159" t="s">
        <v>29</v>
      </c>
      <c r="B37" s="6"/>
      <c r="C37" s="55" t="s">
        <v>30</v>
      </c>
      <c r="D37" s="55" t="s">
        <v>27</v>
      </c>
      <c r="E37" s="55"/>
      <c r="F37" s="17"/>
    </row>
    <row r="38" spans="1:6" ht="13" customHeight="1" x14ac:dyDescent="0.3">
      <c r="A38" s="159"/>
      <c r="B38" s="3"/>
      <c r="C38" s="51"/>
      <c r="D38" s="157"/>
      <c r="E38" s="157"/>
    </row>
    <row r="39" spans="1:6" s="15" customFormat="1" ht="9" customHeight="1" x14ac:dyDescent="0.3">
      <c r="A39" s="159"/>
      <c r="B39" s="6"/>
      <c r="C39" s="29" t="s">
        <v>22</v>
      </c>
      <c r="D39" s="31"/>
      <c r="E39" s="31"/>
      <c r="F39" s="17"/>
    </row>
    <row r="40" spans="1:6" ht="13" customHeight="1" x14ac:dyDescent="0.3">
      <c r="A40" s="159"/>
      <c r="B40" s="3"/>
      <c r="C40" s="142"/>
      <c r="D40" s="142"/>
      <c r="E40" s="142"/>
    </row>
    <row r="41" spans="1:6" s="15" customFormat="1" ht="9" customHeight="1" x14ac:dyDescent="0.3">
      <c r="A41" s="159"/>
      <c r="B41" s="6"/>
      <c r="C41" s="29" t="s">
        <v>31</v>
      </c>
      <c r="D41" s="31"/>
      <c r="E41" s="31"/>
      <c r="F41" s="17"/>
    </row>
    <row r="42" spans="1:6" ht="13" customHeight="1" thickBot="1" x14ac:dyDescent="0.35">
      <c r="A42" s="159"/>
      <c r="B42" s="3"/>
      <c r="C42" s="143"/>
      <c r="D42" s="143"/>
      <c r="E42" s="143"/>
    </row>
    <row r="43" spans="1:6" s="15" customFormat="1" ht="9" customHeight="1" x14ac:dyDescent="0.3">
      <c r="A43" s="30"/>
      <c r="B43" s="6"/>
      <c r="C43" s="33" t="s">
        <v>32</v>
      </c>
      <c r="D43" s="40" t="s">
        <v>27</v>
      </c>
      <c r="E43" s="32"/>
      <c r="F43" s="17"/>
    </row>
    <row r="44" spans="1:6" ht="13" customHeight="1" x14ac:dyDescent="0.3">
      <c r="A44" s="4"/>
      <c r="B44" s="3"/>
      <c r="C44" s="51"/>
      <c r="D44" s="157"/>
      <c r="E44" s="157"/>
    </row>
    <row r="45" spans="1:6" s="15" customFormat="1" ht="9" customHeight="1" x14ac:dyDescent="0.3">
      <c r="A45" s="30"/>
      <c r="B45" s="6"/>
      <c r="C45" s="33" t="s">
        <v>22</v>
      </c>
      <c r="D45" s="32"/>
      <c r="E45" s="32"/>
      <c r="F45" s="17"/>
    </row>
    <row r="46" spans="1:6" ht="13" customHeight="1" x14ac:dyDescent="0.3">
      <c r="A46" s="4"/>
      <c r="B46" s="3"/>
      <c r="C46" s="141"/>
      <c r="D46" s="141"/>
      <c r="E46" s="141"/>
    </row>
    <row r="47" spans="1:6" s="15" customFormat="1" ht="9" customHeight="1" x14ac:dyDescent="0.3">
      <c r="A47" s="30"/>
      <c r="B47" s="6"/>
      <c r="C47" s="33" t="s">
        <v>31</v>
      </c>
      <c r="D47" s="32"/>
      <c r="E47" s="32"/>
      <c r="F47" s="17"/>
    </row>
    <row r="48" spans="1:6" ht="13" customHeight="1" thickBot="1" x14ac:dyDescent="0.35">
      <c r="A48" s="4"/>
      <c r="B48" s="3"/>
      <c r="C48" s="155"/>
      <c r="D48" s="155"/>
      <c r="E48" s="155"/>
    </row>
    <row r="49" spans="1:6" s="39" customFormat="1" ht="9" customHeight="1" x14ac:dyDescent="0.3">
      <c r="A49" s="4" t="s">
        <v>33</v>
      </c>
      <c r="C49" s="33" t="s">
        <v>35</v>
      </c>
      <c r="D49" s="33" t="s">
        <v>26</v>
      </c>
      <c r="E49" s="40"/>
      <c r="F49" s="36"/>
    </row>
    <row r="50" spans="1:6" ht="13" customHeight="1" x14ac:dyDescent="0.3">
      <c r="A50" s="1" t="s">
        <v>34</v>
      </c>
      <c r="C50" s="50"/>
      <c r="D50" s="50"/>
      <c r="E50" s="50"/>
    </row>
    <row r="51" spans="1:6" ht="9" customHeight="1" x14ac:dyDescent="0.3">
      <c r="A51" s="4"/>
      <c r="C51" s="29"/>
      <c r="D51" s="60"/>
      <c r="E51" s="60"/>
    </row>
    <row r="52" spans="1:6" ht="15.5" x14ac:dyDescent="0.3"/>
    <row r="53" spans="1:6" ht="10" customHeight="1" x14ac:dyDescent="0.3"/>
    <row r="54" spans="1:6" ht="10" customHeight="1" x14ac:dyDescent="0.3"/>
    <row r="55" spans="1:6" ht="10" customHeight="1" x14ac:dyDescent="0.3"/>
    <row r="56" spans="1:6" ht="10" customHeight="1" x14ac:dyDescent="0.3"/>
    <row r="57" spans="1:6" ht="10" customHeight="1" x14ac:dyDescent="0.3"/>
    <row r="58" spans="1:6" ht="10" customHeight="1" x14ac:dyDescent="0.3"/>
    <row r="59" spans="1:6" ht="10" customHeight="1" x14ac:dyDescent="0.3"/>
    <row r="60" spans="1:6" ht="10" customHeight="1" x14ac:dyDescent="0.3"/>
    <row r="61" spans="1:6" ht="10" customHeight="1" x14ac:dyDescent="0.3"/>
    <row r="62" spans="1:6" ht="10" customHeight="1" x14ac:dyDescent="0.3"/>
    <row r="63" spans="1:6" ht="10" customHeight="1" x14ac:dyDescent="0.3"/>
    <row r="64" spans="1:6" ht="10" customHeight="1" x14ac:dyDescent="0.3"/>
    <row r="65" spans="3:7" ht="10" customHeight="1" x14ac:dyDescent="0.3"/>
    <row r="66" spans="3:7" ht="10" customHeight="1" x14ac:dyDescent="0.3"/>
    <row r="67" spans="3:7" ht="10" customHeight="1" x14ac:dyDescent="0.3"/>
    <row r="68" spans="3:7" ht="10" customHeight="1" x14ac:dyDescent="0.3"/>
    <row r="69" spans="3:7" ht="10" customHeight="1" x14ac:dyDescent="0.3"/>
    <row r="70" spans="3:7" ht="10" customHeight="1" x14ac:dyDescent="0.3"/>
    <row r="71" spans="3:7" ht="10" customHeight="1" x14ac:dyDescent="0.3"/>
    <row r="72" spans="3:7" ht="10" customHeight="1" x14ac:dyDescent="0.3"/>
    <row r="73" spans="3:7" ht="10" customHeight="1" x14ac:dyDescent="0.3"/>
    <row r="74" spans="3:7" ht="10" customHeight="1" x14ac:dyDescent="0.3"/>
    <row r="75" spans="3:7" ht="10" customHeight="1" x14ac:dyDescent="0.3"/>
    <row r="76" spans="3:7" ht="10" customHeight="1" x14ac:dyDescent="0.3"/>
    <row r="77" spans="3:7" ht="10" customHeight="1" x14ac:dyDescent="0.3"/>
    <row r="78" spans="3:7" ht="10" customHeight="1" x14ac:dyDescent="0.3"/>
    <row r="79" spans="3:7" ht="10" customHeight="1" x14ac:dyDescent="0.4">
      <c r="C79" s="46"/>
      <c r="D79" s="46"/>
      <c r="E79" s="46"/>
      <c r="F79" s="45"/>
      <c r="G79" s="46"/>
    </row>
    <row r="80" spans="3:7" ht="10" customHeight="1" x14ac:dyDescent="0.4">
      <c r="C80" s="46"/>
      <c r="D80" s="46">
        <f>C12</f>
        <v>0</v>
      </c>
      <c r="E80" s="46"/>
      <c r="F80" s="45"/>
      <c r="G80" s="46"/>
    </row>
    <row r="81" spans="3:7" ht="10" customHeight="1" x14ac:dyDescent="0.4">
      <c r="C81" s="46"/>
      <c r="D81" s="46"/>
      <c r="E81" s="46"/>
      <c r="F81" s="45"/>
      <c r="G81" s="46"/>
    </row>
    <row r="82" spans="3:7" ht="10" customHeight="1" x14ac:dyDescent="0.4">
      <c r="C82" s="46"/>
      <c r="D82" s="46">
        <f>C14</f>
        <v>0</v>
      </c>
      <c r="E82" s="46"/>
      <c r="F82" s="45"/>
      <c r="G82" s="46"/>
    </row>
    <row r="83" spans="3:7" ht="12.75" customHeight="1" x14ac:dyDescent="0.4">
      <c r="C83" s="46"/>
      <c r="D83" s="46"/>
      <c r="E83" s="46"/>
      <c r="F83" s="45"/>
      <c r="G83" s="46"/>
    </row>
    <row r="84" spans="3:7" ht="10" customHeight="1" x14ac:dyDescent="0.4">
      <c r="C84" s="46"/>
      <c r="D84" s="46">
        <f>C38</f>
        <v>0</v>
      </c>
      <c r="E84" s="46"/>
      <c r="F84" s="45"/>
      <c r="G84" s="46"/>
    </row>
    <row r="85" spans="3:7" ht="10" customHeight="1" x14ac:dyDescent="0.4">
      <c r="C85" s="46"/>
      <c r="D85" s="46"/>
      <c r="E85" s="46"/>
      <c r="F85" s="45"/>
      <c r="G85" s="46"/>
    </row>
    <row r="86" spans="3:7" ht="10" customHeight="1" x14ac:dyDescent="0.4">
      <c r="C86" s="46">
        <f>C16</f>
        <v>0</v>
      </c>
      <c r="D86" s="46">
        <f>C18</f>
        <v>0</v>
      </c>
      <c r="E86" s="46"/>
      <c r="F86" s="45"/>
      <c r="G86" s="46"/>
    </row>
    <row r="87" spans="3:7" ht="10" customHeight="1" x14ac:dyDescent="0.4">
      <c r="C87" s="46"/>
      <c r="D87" s="46"/>
      <c r="E87" s="46"/>
      <c r="F87" s="45"/>
      <c r="G87" s="46"/>
    </row>
    <row r="88" spans="3:7" ht="10" customHeight="1" x14ac:dyDescent="0.3"/>
    <row r="89" spans="3:7" ht="10" customHeight="1" x14ac:dyDescent="0.3"/>
    <row r="90" spans="3:7" ht="10" customHeight="1" x14ac:dyDescent="0.3"/>
    <row r="91" spans="3:7" ht="10" customHeight="1" x14ac:dyDescent="0.3"/>
    <row r="92" spans="3:7" ht="10" customHeight="1" x14ac:dyDescent="0.3"/>
    <row r="93" spans="3:7" ht="10" customHeight="1" x14ac:dyDescent="0.3"/>
    <row r="94" spans="3:7" ht="10" customHeight="1" x14ac:dyDescent="0.3"/>
    <row r="95" spans="3:7" ht="10" customHeight="1" x14ac:dyDescent="0.3"/>
    <row r="96" spans="3:7" ht="10" customHeight="1" x14ac:dyDescent="0.3"/>
    <row r="97" ht="10" customHeight="1" x14ac:dyDescent="0.3"/>
    <row r="98" ht="10" customHeight="1" x14ac:dyDescent="0.3"/>
    <row r="99" ht="10" customHeight="1" x14ac:dyDescent="0.3"/>
    <row r="100" ht="10" customHeight="1" x14ac:dyDescent="0.3"/>
    <row r="101" ht="10" customHeight="1" x14ac:dyDescent="0.3"/>
    <row r="102" ht="10" customHeight="1" x14ac:dyDescent="0.3"/>
    <row r="103" ht="10" customHeight="1" x14ac:dyDescent="0.3"/>
    <row r="104" ht="10" customHeight="1" x14ac:dyDescent="0.3"/>
    <row r="105" ht="10" customHeight="1" x14ac:dyDescent="0.3"/>
    <row r="106" ht="10" customHeight="1" x14ac:dyDescent="0.3"/>
    <row r="107" ht="15.5" x14ac:dyDescent="0.3"/>
    <row r="108" ht="15.5" x14ac:dyDescent="0.3"/>
    <row r="109" ht="15.5" x14ac:dyDescent="0.3"/>
    <row r="110" ht="15.5" x14ac:dyDescent="0.3"/>
    <row r="111" ht="15.5" x14ac:dyDescent="0.3"/>
    <row r="112" ht="15.5" x14ac:dyDescent="0.3"/>
    <row r="113" spans="1:6" ht="15.5" x14ac:dyDescent="0.3"/>
    <row r="114" spans="1:6" ht="15.5" x14ac:dyDescent="0.3"/>
    <row r="115" spans="1:6" ht="15.5" x14ac:dyDescent="0.3"/>
    <row r="116" spans="1:6" ht="15.5" x14ac:dyDescent="0.3"/>
    <row r="117" spans="1:6" ht="15.5" x14ac:dyDescent="0.3"/>
    <row r="118" spans="1:6" ht="15.5" x14ac:dyDescent="0.3"/>
    <row r="119" spans="1:6" ht="15.5" x14ac:dyDescent="0.3"/>
    <row r="120" spans="1:6" s="15" customFormat="1" ht="9" customHeight="1" x14ac:dyDescent="0.25">
      <c r="A120" s="9"/>
      <c r="B120" s="3"/>
      <c r="C120" s="53"/>
      <c r="D120" s="34"/>
      <c r="E120" s="34"/>
      <c r="F120" s="17"/>
    </row>
    <row r="121" spans="1:6" s="15" customFormat="1" ht="18" x14ac:dyDescent="0.25">
      <c r="A121" s="9"/>
      <c r="B121" s="3"/>
      <c r="C121" s="53" t="s">
        <v>54</v>
      </c>
      <c r="D121" s="34"/>
      <c r="E121" s="54"/>
      <c r="F121" s="17"/>
    </row>
    <row r="122" spans="1:6" s="49" customFormat="1" ht="10" customHeight="1" x14ac:dyDescent="0.3">
      <c r="A122" s="47"/>
      <c r="B122" s="48"/>
      <c r="C122" s="33" t="s">
        <v>55</v>
      </c>
      <c r="D122" s="40"/>
      <c r="E122" s="40"/>
      <c r="F122" s="17"/>
    </row>
    <row r="123" spans="1:6" s="49" customFormat="1" ht="10" customHeight="1" x14ac:dyDescent="0.3">
      <c r="A123" s="27"/>
      <c r="B123" s="48"/>
      <c r="C123" s="146" t="s">
        <v>56</v>
      </c>
      <c r="D123" s="146"/>
      <c r="E123" s="146"/>
      <c r="F123" s="17"/>
    </row>
    <row r="124" spans="1:6" s="49" customFormat="1" ht="10" customHeight="1" x14ac:dyDescent="0.3">
      <c r="A124" s="47"/>
      <c r="B124" s="48"/>
      <c r="C124" s="33" t="s">
        <v>122</v>
      </c>
      <c r="D124" s="40"/>
      <c r="E124" s="40"/>
      <c r="F124" s="17"/>
    </row>
    <row r="125" spans="1:6" s="15" customFormat="1" ht="9" customHeight="1" thickBot="1" x14ac:dyDescent="0.3">
      <c r="A125" s="9"/>
      <c r="B125" s="3"/>
      <c r="C125" s="8"/>
      <c r="D125" s="34"/>
      <c r="E125" s="34"/>
      <c r="F125" s="17"/>
    </row>
    <row r="126" spans="1:6" s="15" customFormat="1" ht="9" customHeight="1" x14ac:dyDescent="0.3">
      <c r="A126" s="30" t="s">
        <v>57</v>
      </c>
      <c r="B126" s="6"/>
      <c r="C126" s="55" t="s">
        <v>58</v>
      </c>
      <c r="D126" s="56"/>
      <c r="E126" s="56"/>
      <c r="F126" s="17"/>
    </row>
    <row r="127" spans="1:6" ht="13" customHeight="1" x14ac:dyDescent="0.3">
      <c r="A127" s="4"/>
      <c r="B127" s="3"/>
      <c r="C127" s="142"/>
      <c r="D127" s="142"/>
      <c r="E127" s="142"/>
    </row>
    <row r="128" spans="1:6" s="15" customFormat="1" ht="9" customHeight="1" x14ac:dyDescent="0.3">
      <c r="B128" s="6"/>
      <c r="C128" s="29" t="s">
        <v>76</v>
      </c>
      <c r="D128" s="31"/>
      <c r="E128" s="31"/>
      <c r="F128" s="17"/>
    </row>
    <row r="129" spans="1:6" ht="13" customHeight="1" x14ac:dyDescent="0.3">
      <c r="A129" s="4"/>
      <c r="B129" s="3"/>
      <c r="C129" s="142"/>
      <c r="D129" s="142"/>
      <c r="E129" s="142"/>
    </row>
    <row r="130" spans="1:6" s="15" customFormat="1" ht="9" customHeight="1" x14ac:dyDescent="0.3">
      <c r="B130" s="6"/>
      <c r="C130" s="29" t="s">
        <v>59</v>
      </c>
      <c r="D130" s="31"/>
      <c r="E130" s="31"/>
      <c r="F130" s="17"/>
    </row>
    <row r="131" spans="1:6" ht="13" customHeight="1" x14ac:dyDescent="0.3">
      <c r="A131" s="4"/>
      <c r="B131" s="3"/>
      <c r="C131" s="166"/>
      <c r="D131" s="166"/>
      <c r="E131" s="166"/>
    </row>
    <row r="132" spans="1:6" s="15" customFormat="1" ht="9" customHeight="1" x14ac:dyDescent="0.3">
      <c r="B132" s="6"/>
      <c r="C132" s="29" t="s">
        <v>60</v>
      </c>
      <c r="D132" s="31"/>
      <c r="E132" s="31"/>
      <c r="F132" s="17"/>
    </row>
    <row r="133" spans="1:6" ht="13" customHeight="1" x14ac:dyDescent="0.3">
      <c r="A133" s="4"/>
      <c r="B133" s="3"/>
      <c r="C133" s="142"/>
      <c r="D133" s="142"/>
      <c r="E133" s="142"/>
    </row>
    <row r="134" spans="1:6" s="15" customFormat="1" ht="9" customHeight="1" x14ac:dyDescent="0.3">
      <c r="B134" s="6"/>
      <c r="C134" s="29" t="s">
        <v>62</v>
      </c>
      <c r="D134" s="31"/>
      <c r="E134" s="31"/>
      <c r="F134" s="17"/>
    </row>
    <row r="135" spans="1:6" ht="13" customHeight="1" x14ac:dyDescent="0.3">
      <c r="A135" s="4"/>
      <c r="B135" s="3"/>
      <c r="C135" s="142"/>
      <c r="D135" s="142"/>
      <c r="E135" s="142"/>
    </row>
    <row r="136" spans="1:6" s="15" customFormat="1" ht="9" customHeight="1" x14ac:dyDescent="0.3">
      <c r="B136" s="6"/>
      <c r="C136" s="29" t="s">
        <v>61</v>
      </c>
      <c r="D136" s="31"/>
      <c r="E136" s="31"/>
      <c r="F136" s="17"/>
    </row>
    <row r="137" spans="1:6" ht="13" customHeight="1" x14ac:dyDescent="0.3">
      <c r="A137" s="4"/>
      <c r="B137" s="3"/>
      <c r="C137" s="142"/>
      <c r="D137" s="142"/>
      <c r="E137" s="142"/>
    </row>
    <row r="138" spans="1:6" s="15" customFormat="1" ht="9" customHeight="1" x14ac:dyDescent="0.3">
      <c r="B138" s="6"/>
      <c r="C138" s="33" t="s">
        <v>63</v>
      </c>
      <c r="D138" s="32"/>
      <c r="E138" s="32"/>
      <c r="F138" s="17"/>
    </row>
    <row r="139" spans="1:6" ht="13" customHeight="1" thickBot="1" x14ac:dyDescent="0.35">
      <c r="A139" s="4"/>
      <c r="B139" s="3"/>
      <c r="C139" s="143"/>
      <c r="D139" s="143"/>
      <c r="E139" s="143"/>
    </row>
    <row r="140" spans="1:6" s="15" customFormat="1" ht="9" customHeight="1" x14ac:dyDescent="0.3">
      <c r="A140" s="30" t="s">
        <v>64</v>
      </c>
      <c r="B140" s="6"/>
      <c r="C140" s="55" t="s">
        <v>58</v>
      </c>
      <c r="D140" s="56"/>
      <c r="E140" s="56"/>
      <c r="F140" s="17"/>
    </row>
    <row r="141" spans="1:6" ht="13" customHeight="1" x14ac:dyDescent="0.3">
      <c r="A141" s="4"/>
      <c r="B141" s="3"/>
      <c r="C141" s="142"/>
      <c r="D141" s="142"/>
      <c r="E141" s="142"/>
    </row>
    <row r="142" spans="1:6" s="15" customFormat="1" ht="9" customHeight="1" x14ac:dyDescent="0.3">
      <c r="B142" s="6"/>
      <c r="C142" s="29" t="s">
        <v>76</v>
      </c>
      <c r="D142" s="31"/>
      <c r="E142" s="31"/>
      <c r="F142" s="17"/>
    </row>
    <row r="143" spans="1:6" ht="13" customHeight="1" x14ac:dyDescent="0.3">
      <c r="A143" s="4"/>
      <c r="B143" s="3"/>
      <c r="C143" s="142"/>
      <c r="D143" s="142"/>
      <c r="E143" s="142"/>
    </row>
    <row r="144" spans="1:6" s="15" customFormat="1" ht="9" customHeight="1" x14ac:dyDescent="0.3">
      <c r="B144" s="6"/>
      <c r="C144" s="29" t="s">
        <v>59</v>
      </c>
      <c r="D144" s="31"/>
      <c r="E144" s="31"/>
      <c r="F144" s="17"/>
    </row>
    <row r="145" spans="1:6" ht="13" customHeight="1" x14ac:dyDescent="0.3">
      <c r="A145" s="4"/>
      <c r="B145" s="3"/>
      <c r="C145" s="166"/>
      <c r="D145" s="166"/>
      <c r="E145" s="166"/>
    </row>
    <row r="146" spans="1:6" s="15" customFormat="1" ht="9" customHeight="1" x14ac:dyDescent="0.3">
      <c r="B146" s="6"/>
      <c r="C146" s="29" t="s">
        <v>60</v>
      </c>
      <c r="D146" s="31"/>
      <c r="E146" s="31"/>
      <c r="F146" s="17"/>
    </row>
    <row r="147" spans="1:6" ht="13" customHeight="1" x14ac:dyDescent="0.3">
      <c r="A147" s="4"/>
      <c r="B147" s="3"/>
      <c r="C147" s="142"/>
      <c r="D147" s="142"/>
      <c r="E147" s="142"/>
    </row>
    <row r="148" spans="1:6" s="15" customFormat="1" ht="9" customHeight="1" x14ac:dyDescent="0.3">
      <c r="B148" s="6"/>
      <c r="C148" s="29" t="s">
        <v>62</v>
      </c>
      <c r="D148" s="31"/>
      <c r="E148" s="31"/>
      <c r="F148" s="17"/>
    </row>
    <row r="149" spans="1:6" ht="13" customHeight="1" x14ac:dyDescent="0.3">
      <c r="A149" s="4"/>
      <c r="B149" s="3"/>
      <c r="C149" s="142"/>
      <c r="D149" s="142"/>
      <c r="E149" s="142"/>
    </row>
    <row r="150" spans="1:6" s="15" customFormat="1" ht="9" customHeight="1" x14ac:dyDescent="0.3">
      <c r="B150" s="6"/>
      <c r="C150" s="29" t="s">
        <v>61</v>
      </c>
      <c r="D150" s="31"/>
      <c r="E150" s="31"/>
      <c r="F150" s="17"/>
    </row>
    <row r="151" spans="1:6" ht="13" customHeight="1" x14ac:dyDescent="0.3">
      <c r="A151" s="4"/>
      <c r="B151" s="3"/>
      <c r="C151" s="142"/>
      <c r="D151" s="142"/>
      <c r="E151" s="142"/>
    </row>
    <row r="152" spans="1:6" s="15" customFormat="1" ht="9" customHeight="1" x14ac:dyDescent="0.3">
      <c r="B152" s="6"/>
      <c r="C152" s="33" t="s">
        <v>63</v>
      </c>
      <c r="D152" s="32"/>
      <c r="E152" s="32"/>
      <c r="F152" s="17"/>
    </row>
    <row r="153" spans="1:6" ht="13" customHeight="1" thickBot="1" x14ac:dyDescent="0.35">
      <c r="A153" s="4"/>
      <c r="B153" s="3"/>
      <c r="C153" s="143"/>
      <c r="D153" s="143"/>
      <c r="E153" s="143"/>
    </row>
    <row r="154" spans="1:6" ht="15.5" x14ac:dyDescent="0.3"/>
    <row r="155" spans="1:6" ht="15.5" x14ac:dyDescent="0.3"/>
    <row r="156" spans="1:6" ht="15.5" x14ac:dyDescent="0.3"/>
    <row r="157" spans="1:6" ht="15.5" x14ac:dyDescent="0.3"/>
    <row r="158" spans="1:6" ht="15.5" x14ac:dyDescent="0.3"/>
    <row r="159" spans="1:6" ht="15.5" x14ac:dyDescent="0.3"/>
    <row r="160" spans="1:6" ht="15.5" x14ac:dyDescent="0.3"/>
    <row r="161" ht="15.5" x14ac:dyDescent="0.3"/>
    <row r="162" ht="15.5" x14ac:dyDescent="0.3"/>
    <row r="163" ht="15.5" x14ac:dyDescent="0.3"/>
    <row r="164" ht="15.5" x14ac:dyDescent="0.3"/>
    <row r="165" ht="15.5" x14ac:dyDescent="0.3"/>
    <row r="166" ht="15.5" x14ac:dyDescent="0.3"/>
    <row r="167" ht="15.5" x14ac:dyDescent="0.3"/>
    <row r="168" ht="15.5" x14ac:dyDescent="0.3"/>
    <row r="169" ht="15.5" x14ac:dyDescent="0.3"/>
    <row r="170" ht="15.5" x14ac:dyDescent="0.3"/>
    <row r="171" ht="15.5" x14ac:dyDescent="0.3"/>
    <row r="172" ht="15.5" x14ac:dyDescent="0.3"/>
    <row r="173" ht="15.5" x14ac:dyDescent="0.3"/>
    <row r="174" ht="15.5" x14ac:dyDescent="0.3"/>
    <row r="175" ht="15.5" x14ac:dyDescent="0.3"/>
    <row r="176" ht="15.5" x14ac:dyDescent="0.3"/>
    <row r="177" ht="15.5" x14ac:dyDescent="0.3"/>
    <row r="178" ht="15.5" x14ac:dyDescent="0.3"/>
    <row r="179" ht="15.5" x14ac:dyDescent="0.3"/>
    <row r="180" ht="15.5" x14ac:dyDescent="0.3"/>
    <row r="181" ht="15.5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</sheetData>
  <sheetProtection algorithmName="SHA-512" hashValue="mrIYRmdCaN4Sszla4eecx2pTCLc0ke7BMneZe/GhWa+idvQzNECzNTcOVteBltMYT9eTKoMunqjKeWDYfXln0A==" saltValue="b8lEc3kW3WTfDkn8CDeasQ==" spinCount="100000" sheet="1" objects="1" scenarios="1"/>
  <mergeCells count="40">
    <mergeCell ref="C12:E12"/>
    <mergeCell ref="C1:D1"/>
    <mergeCell ref="C2:D2"/>
    <mergeCell ref="C3:D3"/>
    <mergeCell ref="C4:D4"/>
    <mergeCell ref="C9:E9"/>
    <mergeCell ref="C36:E36"/>
    <mergeCell ref="C14:E14"/>
    <mergeCell ref="C16:E16"/>
    <mergeCell ref="C18:E18"/>
    <mergeCell ref="C20:E20"/>
    <mergeCell ref="C22:E22"/>
    <mergeCell ref="C24:E24"/>
    <mergeCell ref="C26:E26"/>
    <mergeCell ref="C28:E28"/>
    <mergeCell ref="C30:E30"/>
    <mergeCell ref="C32:E32"/>
    <mergeCell ref="C34:E34"/>
    <mergeCell ref="C133:E133"/>
    <mergeCell ref="A37:A42"/>
    <mergeCell ref="D38:E38"/>
    <mergeCell ref="C40:E40"/>
    <mergeCell ref="C42:E42"/>
    <mergeCell ref="D44:E44"/>
    <mergeCell ref="C46:E46"/>
    <mergeCell ref="C48:E48"/>
    <mergeCell ref="C123:E123"/>
    <mergeCell ref="C127:E127"/>
    <mergeCell ref="C129:E129"/>
    <mergeCell ref="C131:E131"/>
    <mergeCell ref="C147:E147"/>
    <mergeCell ref="C149:E149"/>
    <mergeCell ref="C151:E151"/>
    <mergeCell ref="C153:E153"/>
    <mergeCell ref="C135:E135"/>
    <mergeCell ref="C137:E137"/>
    <mergeCell ref="C139:E139"/>
    <mergeCell ref="C141:E141"/>
    <mergeCell ref="C143:E143"/>
    <mergeCell ref="C145:E145"/>
  </mergeCells>
  <conditionalFormatting sqref="C9">
    <cfRule type="expression" dxfId="7" priority="2">
      <formula>AND(CELL("Schutz",C9)=0,AuszufZ=TRUE)</formula>
    </cfRule>
  </conditionalFormatting>
  <conditionalFormatting sqref="C1:E8">
    <cfRule type="expression" dxfId="6" priority="1">
      <formula>AND(CELL("Schutz",C1)=0,AuszufZ=TRUE)</formula>
    </cfRule>
  </conditionalFormatting>
  <conditionalFormatting sqref="C10:E1048576">
    <cfRule type="expression" dxfId="5" priority="3">
      <formula>AND(CELL("Schutz",C10)=0,AuszufZ=TRUE)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rowBreaks count="2" manualBreakCount="2">
    <brk id="52" max="4" man="1"/>
    <brk id="119" max="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617" r:id="rId4" name="Check Box 1">
              <controlPr defaultSize="0" print="0" autoFill="0" autoLine="0" autoPict="0">
                <anchor>
                  <from>
                    <xdr:col>1</xdr:col>
                    <xdr:colOff>76200</xdr:colOff>
                    <xdr:row>6</xdr:row>
                    <xdr:rowOff>31750</xdr:rowOff>
                  </from>
                  <to>
                    <xdr:col>2</xdr:col>
                    <xdr:colOff>1574800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69D11-CA84-4594-B6CE-8DC15978D603}">
  <sheetPr codeName="Tabelle18"/>
  <dimension ref="A1:R129"/>
  <sheetViews>
    <sheetView showGridLines="0" showRuler="0" zoomScaleNormal="100" zoomScaleSheetLayoutView="115" zoomScalePageLayoutView="130" workbookViewId="0"/>
  </sheetViews>
  <sheetFormatPr baseColWidth="10" defaultColWidth="0" defaultRowHeight="0" customHeight="1" zeroHeight="1" x14ac:dyDescent="0.3"/>
  <cols>
    <col min="1" max="1" width="19.08203125" style="1" bestFit="1" customWidth="1"/>
    <col min="2" max="2" width="1.08203125" style="11" customWidth="1"/>
    <col min="3" max="3" width="61.5" style="12" customWidth="1"/>
    <col min="4" max="4" width="1.33203125" style="12" customWidth="1"/>
    <col min="5" max="9" width="2" style="72" customWidth="1"/>
    <col min="10" max="10" width="2.58203125" style="68" bestFit="1" customWidth="1"/>
    <col min="11" max="11" width="2.08203125" style="17" hidden="1" customWidth="1"/>
    <col min="12" max="18" width="13.58203125" style="11" hidden="1" customWidth="1"/>
    <col min="19" max="16384" width="11" style="11" hidden="1"/>
  </cols>
  <sheetData>
    <row r="1" spans="1:11" ht="10" customHeight="1" x14ac:dyDescent="0.3">
      <c r="C1" s="145" t="str">
        <f>Team!C5</f>
        <v>KFR KEN, Liceo Artistico und Schöllergut</v>
      </c>
      <c r="D1" s="145"/>
      <c r="E1" s="70"/>
      <c r="F1" s="70"/>
      <c r="G1" s="70"/>
      <c r="H1" s="70"/>
      <c r="I1" s="70"/>
      <c r="J1" s="66"/>
    </row>
    <row r="2" spans="1:11" ht="10" customHeight="1" x14ac:dyDescent="0.3">
      <c r="C2" s="145" t="str">
        <f>Team!C6</f>
        <v>Gesamtinstandsetzung</v>
      </c>
      <c r="D2" s="145"/>
      <c r="E2" s="70"/>
      <c r="F2" s="70"/>
      <c r="G2" s="70"/>
      <c r="H2" s="70"/>
      <c r="I2" s="70"/>
      <c r="J2" s="66"/>
    </row>
    <row r="3" spans="1:11" s="15" customFormat="1" ht="10" customHeight="1" x14ac:dyDescent="0.3">
      <c r="A3" s="4"/>
      <c r="C3" s="145" t="str">
        <f>Team!C7</f>
        <v>Planerwahl im selektiven Verfahren</v>
      </c>
      <c r="D3" s="145"/>
      <c r="E3" s="70"/>
      <c r="F3" s="70"/>
      <c r="G3" s="70"/>
      <c r="H3" s="70"/>
      <c r="I3" s="70"/>
      <c r="J3" s="66"/>
      <c r="K3" s="17"/>
    </row>
    <row r="4" spans="1:11" s="15" customFormat="1" ht="10" customHeight="1" thickBot="1" x14ac:dyDescent="0.25">
      <c r="A4" s="4"/>
      <c r="B4" s="1"/>
      <c r="C4" s="163" t="str">
        <f>CONCATENATE(Team!C8," - ",Team!C9)</f>
        <v>Unterlage U2 - Angaben zur Generalplanung</v>
      </c>
      <c r="D4" s="168"/>
      <c r="E4" s="71"/>
      <c r="F4" s="71"/>
      <c r="G4" s="71"/>
      <c r="H4" s="71"/>
      <c r="I4" s="71"/>
      <c r="J4" s="66"/>
      <c r="K4" s="17"/>
    </row>
    <row r="5" spans="1:11" s="15" customFormat="1" ht="10" customHeight="1" x14ac:dyDescent="0.3">
      <c r="A5" s="4"/>
      <c r="B5" s="1"/>
      <c r="C5" s="12"/>
      <c r="D5" s="12"/>
      <c r="E5" s="72"/>
      <c r="F5" s="72"/>
      <c r="G5" s="72"/>
      <c r="H5" s="72"/>
      <c r="I5" s="72"/>
      <c r="J5" s="67"/>
      <c r="K5" s="17"/>
    </row>
    <row r="6" spans="1:11" s="15" customFormat="1" ht="16" customHeight="1" x14ac:dyDescent="0.25">
      <c r="A6" s="4"/>
      <c r="C6" s="14">
        <f>Anleitung!C11</f>
        <v>46087</v>
      </c>
      <c r="D6" s="14"/>
      <c r="E6" s="73"/>
      <c r="F6" s="73"/>
      <c r="G6" s="73"/>
      <c r="H6" s="73"/>
      <c r="I6" s="73"/>
      <c r="J6" s="68"/>
      <c r="K6" s="17"/>
    </row>
    <row r="7" spans="1:11" ht="10" customHeight="1" x14ac:dyDescent="0.3"/>
    <row r="8" spans="1:11" ht="9" customHeight="1" x14ac:dyDescent="0.3"/>
    <row r="9" spans="1:11" s="15" customFormat="1" ht="43" x14ac:dyDescent="0.25">
      <c r="A9" s="9"/>
      <c r="B9" s="3"/>
      <c r="C9" s="107">
        <v>1</v>
      </c>
      <c r="D9" s="92"/>
      <c r="E9" s="78"/>
      <c r="F9" s="78"/>
      <c r="G9" s="78"/>
      <c r="H9" s="78"/>
      <c r="I9" s="78"/>
      <c r="J9" s="69"/>
      <c r="K9" s="17"/>
    </row>
    <row r="10" spans="1:11" ht="15.5" x14ac:dyDescent="0.3">
      <c r="A10" s="84" t="s">
        <v>105</v>
      </c>
      <c r="B10" s="3"/>
      <c r="C10" s="98" t="str">
        <f>VLOOKUP(A10,Team!$C$32:$E$54,2,FALSE)</f>
        <v>Generalplanung</v>
      </c>
      <c r="J10" s="68">
        <v>12</v>
      </c>
    </row>
    <row r="11" spans="1:11" s="15" customFormat="1" ht="10" customHeight="1" x14ac:dyDescent="0.25">
      <c r="A11" s="4"/>
      <c r="B11" s="3"/>
      <c r="C11" s="98" cm="1">
        <f t="array" aca="1" ref="C11" ca="1">INDIRECT("'"&amp;$A$10&amp;"'!C"&amp;J10)</f>
        <v>0</v>
      </c>
      <c r="D11" s="36"/>
      <c r="J11" s="67"/>
      <c r="K11" s="17"/>
    </row>
    <row r="12" spans="1:11" s="15" customFormat="1" ht="10" customHeight="1" x14ac:dyDescent="0.25">
      <c r="A12" s="83" t="s">
        <v>3</v>
      </c>
      <c r="B12" s="3"/>
      <c r="C12" s="40" cm="1">
        <f t="array" aca="1" ref="C12" ca="1">INDIRECT("'"&amp;$A$10&amp;"'!C"&amp;J12)</f>
        <v>0</v>
      </c>
      <c r="D12" s="33"/>
      <c r="J12" s="67">
        <v>14</v>
      </c>
      <c r="K12" s="17"/>
    </row>
    <row r="13" spans="1:11" s="15" customFormat="1" ht="10" customHeight="1" x14ac:dyDescent="0.25">
      <c r="A13" s="83" t="s">
        <v>123</v>
      </c>
      <c r="B13" s="3"/>
      <c r="C13" s="40" cm="1">
        <f t="array" aca="1" ref="C13" ca="1">INDIRECT("'"&amp;$A$10&amp;"'!C"&amp;J13)</f>
        <v>0</v>
      </c>
      <c r="D13" s="33"/>
      <c r="J13" s="67">
        <v>22</v>
      </c>
      <c r="K13" s="17"/>
    </row>
    <row r="14" spans="1:11" ht="10" customHeight="1" x14ac:dyDescent="0.3">
      <c r="A14" s="83" t="s">
        <v>124</v>
      </c>
      <c r="B14" s="3"/>
      <c r="C14" s="40" cm="1">
        <f t="array" aca="1" ref="C14" ca="1">INDIRECT("'"&amp;$A$10&amp;"'!C"&amp;J14)</f>
        <v>0</v>
      </c>
      <c r="D14" s="33"/>
      <c r="J14" s="67">
        <v>38</v>
      </c>
    </row>
    <row r="15" spans="1:11" ht="10" customHeight="1" x14ac:dyDescent="0.3">
      <c r="A15" s="83" t="s">
        <v>147</v>
      </c>
      <c r="B15" s="3"/>
      <c r="C15" s="102" cm="1">
        <f t="array" aca="1" ref="C15" ca="1">INDIRECT("'"&amp;$A$10&amp;"'!C"&amp;J15)</f>
        <v>0</v>
      </c>
      <c r="D15" s="33"/>
      <c r="J15" s="67">
        <v>50</v>
      </c>
    </row>
    <row r="16" spans="1:11" s="15" customFormat="1" ht="10" customHeight="1" x14ac:dyDescent="0.25">
      <c r="A16" s="84" t="s">
        <v>171</v>
      </c>
      <c r="B16" s="3"/>
      <c r="C16" s="98" t="str">
        <f>VLOOKUP(A16,Team!$C$32:$E$54,2,FALSE)</f>
        <v xml:space="preserve">Architektur </v>
      </c>
      <c r="D16" s="36"/>
      <c r="J16" s="67">
        <v>12</v>
      </c>
      <c r="K16" s="17"/>
    </row>
    <row r="17" spans="1:18" s="15" customFormat="1" ht="10" customHeight="1" x14ac:dyDescent="0.25">
      <c r="A17" s="4"/>
      <c r="B17" s="3"/>
      <c r="C17" s="98" cm="1">
        <f t="array" aca="1" ref="C17" ca="1">INDIRECT("'"&amp;$A$16&amp;"'!C"&amp;J16)</f>
        <v>0</v>
      </c>
      <c r="D17" s="36"/>
      <c r="J17" s="67"/>
      <c r="K17" s="17"/>
    </row>
    <row r="18" spans="1:18" s="15" customFormat="1" ht="10" customHeight="1" x14ac:dyDescent="0.25">
      <c r="A18" s="83" t="s">
        <v>3</v>
      </c>
      <c r="B18" s="3"/>
      <c r="C18" s="40" cm="1">
        <f t="array" aca="1" ref="C18" ca="1">INDIRECT("'"&amp;$A$16&amp;"'!C"&amp;J18)</f>
        <v>0</v>
      </c>
      <c r="D18" s="33"/>
      <c r="J18" s="67">
        <v>14</v>
      </c>
      <c r="K18" s="17"/>
    </row>
    <row r="19" spans="1:18" s="15" customFormat="1" ht="10" customHeight="1" x14ac:dyDescent="0.25">
      <c r="A19" s="83" t="s">
        <v>123</v>
      </c>
      <c r="B19" s="3"/>
      <c r="C19" s="40" cm="1">
        <f t="array" aca="1" ref="C19" ca="1">INDIRECT("'"&amp;$A$16&amp;"'!C"&amp;J19)</f>
        <v>0</v>
      </c>
      <c r="D19" s="33"/>
      <c r="J19" s="67">
        <v>22</v>
      </c>
      <c r="K19" s="17"/>
    </row>
    <row r="20" spans="1:18" ht="10" customHeight="1" x14ac:dyDescent="0.3">
      <c r="A20" s="83" t="s">
        <v>124</v>
      </c>
      <c r="B20" s="3"/>
      <c r="C20" s="40" cm="1">
        <f t="array" aca="1" ref="C20" ca="1">INDIRECT("'"&amp;$A$16&amp;"'!C"&amp;J20)</f>
        <v>0</v>
      </c>
      <c r="D20" s="33"/>
      <c r="J20" s="67">
        <v>38</v>
      </c>
    </row>
    <row r="21" spans="1:18" ht="10" customHeight="1" x14ac:dyDescent="0.3">
      <c r="A21" s="83" t="s">
        <v>147</v>
      </c>
      <c r="B21" s="3"/>
      <c r="C21" s="102" cm="1">
        <f t="array" aca="1" ref="C21" ca="1">INDIRECT("'"&amp;$A$16&amp;"'!C"&amp;J21)</f>
        <v>0</v>
      </c>
      <c r="D21" s="33"/>
      <c r="J21" s="67">
        <v>50</v>
      </c>
    </row>
    <row r="22" spans="1:18" ht="10" customHeight="1" x14ac:dyDescent="0.3">
      <c r="A22" s="84" t="s">
        <v>8</v>
      </c>
      <c r="B22" s="3"/>
      <c r="C22" s="98" t="str">
        <f>VLOOKUP(A22,Team!$C$32:$E$54,2,FALSE)</f>
        <v>Baumanagement</v>
      </c>
      <c r="D22" s="36"/>
      <c r="J22" s="67">
        <v>12</v>
      </c>
    </row>
    <row r="23" spans="1:18" ht="10" customHeight="1" x14ac:dyDescent="0.3">
      <c r="A23" s="4"/>
      <c r="B23" s="3"/>
      <c r="C23" s="98" cm="1">
        <f t="array" aca="1" ref="C23" ca="1">INDIRECT("'"&amp;$A$22&amp;"'!C"&amp;J22)</f>
        <v>0</v>
      </c>
      <c r="D23" s="36"/>
      <c r="J23" s="67"/>
    </row>
    <row r="24" spans="1:18" ht="10" customHeight="1" x14ac:dyDescent="0.3">
      <c r="A24" s="83" t="s">
        <v>3</v>
      </c>
      <c r="B24" s="3"/>
      <c r="C24" s="40" cm="1">
        <f t="array" aca="1" ref="C24" ca="1">INDIRECT("'"&amp;$A$22&amp;"'!C"&amp;J24)</f>
        <v>0</v>
      </c>
      <c r="D24" s="33"/>
      <c r="J24" s="67">
        <v>14</v>
      </c>
    </row>
    <row r="25" spans="1:18" s="17" customFormat="1" ht="10" customHeight="1" x14ac:dyDescent="0.3">
      <c r="A25" s="83" t="s">
        <v>123</v>
      </c>
      <c r="B25" s="3"/>
      <c r="C25" s="40" cm="1">
        <f t="array" aca="1" ref="C25" ca="1">INDIRECT("'"&amp;$A$22&amp;"'!C"&amp;J25)</f>
        <v>0</v>
      </c>
      <c r="D25" s="33"/>
      <c r="J25" s="67">
        <v>22</v>
      </c>
      <c r="L25" s="11"/>
      <c r="M25" s="11"/>
      <c r="N25" s="11"/>
      <c r="O25" s="11"/>
      <c r="P25" s="11"/>
      <c r="Q25" s="11"/>
      <c r="R25" s="11"/>
    </row>
    <row r="26" spans="1:18" s="17" customFormat="1" ht="10" customHeight="1" x14ac:dyDescent="0.3">
      <c r="A26" s="83" t="s">
        <v>124</v>
      </c>
      <c r="B26" s="3"/>
      <c r="C26" s="40" cm="1">
        <f t="array" aca="1" ref="C26" ca="1">INDIRECT("'"&amp;$A$22&amp;"'!C"&amp;J26)</f>
        <v>0</v>
      </c>
      <c r="D26" s="33"/>
      <c r="J26" s="67">
        <v>38</v>
      </c>
      <c r="L26" s="11"/>
      <c r="M26" s="11"/>
      <c r="N26" s="11"/>
      <c r="O26" s="11"/>
      <c r="P26" s="11"/>
      <c r="Q26" s="11"/>
      <c r="R26" s="11"/>
    </row>
    <row r="27" spans="1:18" s="17" customFormat="1" ht="10" customHeight="1" x14ac:dyDescent="0.3">
      <c r="A27" s="83" t="s">
        <v>147</v>
      </c>
      <c r="B27" s="3"/>
      <c r="C27" s="102" cm="1">
        <f t="array" aca="1" ref="C27" ca="1">INDIRECT("'"&amp;$A$22&amp;"'!C"&amp;J27)</f>
        <v>0</v>
      </c>
      <c r="D27" s="33"/>
      <c r="J27" s="67">
        <v>50</v>
      </c>
      <c r="L27" s="11"/>
      <c r="M27" s="11"/>
      <c r="N27" s="11"/>
      <c r="O27" s="11"/>
      <c r="P27" s="11"/>
      <c r="Q27" s="11"/>
      <c r="R27" s="11"/>
    </row>
    <row r="28" spans="1:18" s="17" customFormat="1" ht="10" hidden="1" customHeight="1" x14ac:dyDescent="0.3">
      <c r="A28" s="4" t="s">
        <v>148</v>
      </c>
      <c r="B28" s="3"/>
      <c r="C28" s="40" t="str">
        <f>IF(E28=TRUE,"X","")</f>
        <v/>
      </c>
      <c r="D28" s="33"/>
      <c r="E28" s="94" t="b">
        <v>0</v>
      </c>
      <c r="F28" s="74"/>
      <c r="G28" s="74"/>
      <c r="H28" s="74"/>
      <c r="I28" s="74"/>
      <c r="J28" s="67"/>
      <c r="L28" s="11"/>
      <c r="M28" s="11"/>
      <c r="N28" s="11"/>
      <c r="O28" s="11"/>
      <c r="P28" s="11"/>
      <c r="Q28" s="11"/>
      <c r="R28" s="11"/>
    </row>
    <row r="29" spans="1:18" s="17" customFormat="1" ht="10" hidden="1" customHeight="1" x14ac:dyDescent="0.3">
      <c r="A29" s="4" t="s">
        <v>125</v>
      </c>
      <c r="B29" s="3"/>
      <c r="C29" s="103" t="str">
        <f>IF(E29=TRUE,"X","")</f>
        <v/>
      </c>
      <c r="D29" s="33"/>
      <c r="E29" s="94" t="b">
        <v>0</v>
      </c>
      <c r="F29" s="74"/>
      <c r="G29" s="74"/>
      <c r="H29" s="74"/>
      <c r="I29" s="74"/>
      <c r="J29" s="67"/>
      <c r="L29" s="11"/>
      <c r="M29" s="11"/>
      <c r="N29" s="11"/>
      <c r="O29" s="11"/>
      <c r="P29" s="11"/>
      <c r="Q29" s="11"/>
      <c r="R29" s="11"/>
    </row>
    <row r="30" spans="1:18" s="17" customFormat="1" ht="10" customHeight="1" x14ac:dyDescent="0.3">
      <c r="A30" s="84" t="s">
        <v>9</v>
      </c>
      <c r="B30" s="3"/>
      <c r="C30" s="98" t="str">
        <f>VLOOKUP(A30,Team!$C$32:$E$54,2,FALSE)</f>
        <v>Bauingenieurwesen</v>
      </c>
      <c r="D30" s="33"/>
      <c r="E30" s="74"/>
      <c r="F30" s="74"/>
      <c r="G30" s="74"/>
      <c r="H30" s="74"/>
      <c r="I30" s="74"/>
      <c r="J30" s="67">
        <v>12</v>
      </c>
      <c r="L30" s="11"/>
      <c r="M30" s="11"/>
      <c r="N30" s="11"/>
      <c r="O30" s="11"/>
      <c r="P30" s="11"/>
      <c r="Q30" s="11"/>
      <c r="R30" s="11"/>
    </row>
    <row r="31" spans="1:18" s="17" customFormat="1" ht="10" customHeight="1" x14ac:dyDescent="0.3">
      <c r="A31" s="4"/>
      <c r="B31" s="3"/>
      <c r="C31" s="103" t="str" cm="1">
        <f t="array" aca="1" ref="C31" ca="1">IFERROR(CONCATENATE(INDIRECT("'"&amp;A30&amp;"'!C"&amp;J30),", ",INDIRECT("'"&amp;A30&amp;"'!C"&amp;J30+2)),"")</f>
        <v xml:space="preserve">, </v>
      </c>
      <c r="D31" s="33"/>
      <c r="E31" s="74"/>
      <c r="F31" s="74"/>
      <c r="G31" s="74"/>
      <c r="H31" s="74"/>
      <c r="I31" s="74"/>
      <c r="J31" s="67"/>
      <c r="L31" s="11"/>
      <c r="M31" s="11"/>
      <c r="N31" s="11"/>
      <c r="O31" s="11"/>
      <c r="P31" s="11"/>
      <c r="Q31" s="11"/>
      <c r="R31" s="11"/>
    </row>
    <row r="32" spans="1:18" s="17" customFormat="1" ht="10" customHeight="1" x14ac:dyDescent="0.3">
      <c r="A32" s="84" t="s">
        <v>72</v>
      </c>
      <c r="B32" s="3"/>
      <c r="C32" s="98" t="str">
        <f>VLOOKUP(A32,Team!$C$32:$E$54,2,FALSE)</f>
        <v>Elektroingenieurwesen</v>
      </c>
      <c r="D32" s="33"/>
      <c r="E32" s="74"/>
      <c r="F32" s="74"/>
      <c r="G32" s="74"/>
      <c r="H32" s="74"/>
      <c r="I32" s="74"/>
      <c r="J32" s="67">
        <v>12</v>
      </c>
      <c r="L32" s="11"/>
      <c r="M32" s="11"/>
      <c r="N32" s="11"/>
      <c r="O32" s="11"/>
      <c r="P32" s="11"/>
      <c r="Q32" s="11"/>
      <c r="R32" s="11"/>
    </row>
    <row r="33" spans="1:18" s="17" customFormat="1" ht="10" customHeight="1" x14ac:dyDescent="0.3">
      <c r="A33" s="4"/>
      <c r="B33" s="3"/>
      <c r="C33" s="103" t="str" cm="1">
        <f t="array" aca="1" ref="C33" ca="1">IFERROR(CONCATENATE(INDIRECT("'"&amp;A32&amp;"'!C"&amp;J32),", ",INDIRECT("'"&amp;A32&amp;"'!C"&amp;J32+2)),"")</f>
        <v xml:space="preserve">, </v>
      </c>
      <c r="D33" s="33"/>
      <c r="E33" s="74"/>
      <c r="F33" s="74"/>
      <c r="G33" s="74"/>
      <c r="H33" s="74"/>
      <c r="I33" s="74"/>
      <c r="J33" s="67"/>
      <c r="L33" s="11"/>
      <c r="M33" s="11"/>
      <c r="N33" s="11"/>
      <c r="O33" s="11"/>
      <c r="P33" s="11"/>
      <c r="Q33" s="11"/>
      <c r="R33" s="11"/>
    </row>
    <row r="34" spans="1:18" s="17" customFormat="1" ht="10" customHeight="1" x14ac:dyDescent="0.3">
      <c r="A34" s="84" t="s">
        <v>73</v>
      </c>
      <c r="B34" s="3"/>
      <c r="C34" s="98" t="str">
        <f>VLOOKUP(A34,Team!$C$32:$E$54,2,FALSE)</f>
        <v>HLKK-Ingenieurwesen</v>
      </c>
      <c r="D34" s="33"/>
      <c r="E34" s="74"/>
      <c r="F34" s="74"/>
      <c r="G34" s="74"/>
      <c r="H34" s="74"/>
      <c r="I34" s="74"/>
      <c r="J34" s="67">
        <v>12</v>
      </c>
      <c r="L34" s="11"/>
      <c r="M34" s="11"/>
      <c r="N34" s="11"/>
      <c r="O34" s="11"/>
      <c r="P34" s="11"/>
      <c r="Q34" s="11"/>
      <c r="R34" s="11"/>
    </row>
    <row r="35" spans="1:18" s="17" customFormat="1" ht="10" customHeight="1" x14ac:dyDescent="0.3">
      <c r="A35" s="4"/>
      <c r="B35" s="3"/>
      <c r="C35" s="103" t="str" cm="1">
        <f t="array" aca="1" ref="C35" ca="1">IFERROR(CONCATENATE(INDIRECT("'"&amp;A34&amp;"'!C"&amp;J34),", ",INDIRECT("'"&amp;A34&amp;"'!C"&amp;J34+2)),"")</f>
        <v xml:space="preserve">, </v>
      </c>
      <c r="D35" s="33"/>
      <c r="E35" s="74"/>
      <c r="F35" s="74"/>
      <c r="G35" s="74"/>
      <c r="H35" s="74"/>
      <c r="I35" s="74"/>
      <c r="J35" s="67"/>
      <c r="L35" s="11"/>
      <c r="M35" s="11"/>
      <c r="N35" s="11"/>
      <c r="O35" s="11"/>
      <c r="P35" s="11"/>
      <c r="Q35" s="11"/>
      <c r="R35" s="11"/>
    </row>
    <row r="36" spans="1:18" s="17" customFormat="1" ht="10" customHeight="1" x14ac:dyDescent="0.3">
      <c r="A36" s="84" t="s">
        <v>74</v>
      </c>
      <c r="B36" s="3"/>
      <c r="C36" s="98" t="str">
        <f>VLOOKUP(A36,Team!$C$32:$E$54,2,FALSE)</f>
        <v>Sanitäringenieurwesen</v>
      </c>
      <c r="D36" s="33"/>
      <c r="E36" s="74"/>
      <c r="F36" s="74"/>
      <c r="G36" s="74"/>
      <c r="H36" s="74"/>
      <c r="I36" s="74"/>
      <c r="J36" s="67">
        <v>12</v>
      </c>
      <c r="L36" s="11"/>
      <c r="M36" s="11"/>
      <c r="N36" s="11"/>
      <c r="O36" s="11"/>
      <c r="P36" s="11"/>
      <c r="Q36" s="11"/>
      <c r="R36" s="11"/>
    </row>
    <row r="37" spans="1:18" s="17" customFormat="1" ht="10" customHeight="1" x14ac:dyDescent="0.3">
      <c r="A37" s="4"/>
      <c r="B37" s="3"/>
      <c r="C37" s="103" t="str" cm="1">
        <f t="array" aca="1" ref="C37" ca="1">IFERROR(CONCATENATE(INDIRECT("'"&amp;A36&amp;"'!C"&amp;J36),", ",INDIRECT("'"&amp;A36&amp;"'!C"&amp;J36+2)),"")</f>
        <v xml:space="preserve">, </v>
      </c>
      <c r="D37" s="33"/>
      <c r="E37" s="74"/>
      <c r="F37" s="74"/>
      <c r="G37" s="74"/>
      <c r="H37" s="74"/>
      <c r="I37" s="74"/>
      <c r="J37" s="67"/>
      <c r="L37" s="11"/>
      <c r="M37" s="11"/>
      <c r="N37" s="11"/>
      <c r="O37" s="11"/>
      <c r="P37" s="11"/>
      <c r="Q37" s="11"/>
      <c r="R37" s="11"/>
    </row>
    <row r="38" spans="1:18" s="17" customFormat="1" ht="10" customHeight="1" x14ac:dyDescent="0.3">
      <c r="A38" s="84" t="s">
        <v>173</v>
      </c>
      <c r="B38" s="3"/>
      <c r="C38" s="98" t="str">
        <f>VLOOKUP(A38,Team!$C$32:$E$54,2,FALSE)</f>
        <v>Bauphysik/Akustik</v>
      </c>
      <c r="D38" s="33"/>
      <c r="E38" s="74"/>
      <c r="F38" s="74"/>
      <c r="G38" s="74"/>
      <c r="H38" s="74"/>
      <c r="I38" s="74"/>
      <c r="J38" s="67">
        <v>12</v>
      </c>
      <c r="L38" s="11"/>
      <c r="M38" s="11"/>
      <c r="N38" s="11"/>
      <c r="O38" s="11"/>
      <c r="P38" s="11"/>
      <c r="Q38" s="11"/>
      <c r="R38" s="11"/>
    </row>
    <row r="39" spans="1:18" s="17" customFormat="1" ht="10" customHeight="1" x14ac:dyDescent="0.3">
      <c r="A39" s="4"/>
      <c r="B39" s="3"/>
      <c r="C39" s="103" t="str" cm="1">
        <f t="array" aca="1" ref="C39" ca="1">IFERROR(CONCATENATE(INDIRECT("'"&amp;A38&amp;"'!C"&amp;J38),", ",INDIRECT("'"&amp;A38&amp;"'!C"&amp;J38+2)),"")</f>
        <v xml:space="preserve">, </v>
      </c>
      <c r="D39" s="33"/>
      <c r="E39" s="74"/>
      <c r="F39" s="74"/>
      <c r="G39" s="74"/>
      <c r="H39" s="74"/>
      <c r="I39" s="74"/>
      <c r="J39" s="67"/>
      <c r="L39" s="11"/>
      <c r="M39" s="11"/>
      <c r="N39" s="11"/>
      <c r="O39" s="11"/>
      <c r="P39" s="11"/>
      <c r="Q39" s="11"/>
      <c r="R39" s="11"/>
    </row>
    <row r="40" spans="1:18" s="17" customFormat="1" ht="10" customHeight="1" x14ac:dyDescent="0.3">
      <c r="A40" s="84" t="s">
        <v>172</v>
      </c>
      <c r="B40" s="3"/>
      <c r="C40" s="98" t="str">
        <f>VLOOKUP(A40,Team!$C$32:$E$54,2,FALSE)</f>
        <v>Landschaftsarchitektur</v>
      </c>
      <c r="D40" s="33"/>
      <c r="E40" s="74"/>
      <c r="F40" s="74"/>
      <c r="G40" s="74"/>
      <c r="H40" s="74"/>
      <c r="I40" s="74"/>
      <c r="J40" s="67">
        <v>12</v>
      </c>
      <c r="L40" s="11"/>
      <c r="M40" s="11"/>
      <c r="N40" s="11"/>
      <c r="O40" s="11"/>
      <c r="P40" s="11"/>
      <c r="Q40" s="11"/>
      <c r="R40" s="11"/>
    </row>
    <row r="41" spans="1:18" s="17" customFormat="1" ht="9.75" customHeight="1" x14ac:dyDescent="0.3">
      <c r="A41" s="4"/>
      <c r="B41" s="3"/>
      <c r="C41" s="103" t="str" cm="1">
        <f t="array" aca="1" ref="C41" ca="1">IFERROR(CONCATENATE(INDIRECT("'"&amp;A40&amp;"'!C"&amp;J40),", ",INDIRECT("'"&amp;A40&amp;"'!C"&amp;J40+2)),"")</f>
        <v xml:space="preserve">, </v>
      </c>
      <c r="D41" s="33"/>
      <c r="E41" s="74"/>
      <c r="F41" s="74"/>
      <c r="G41" s="74"/>
      <c r="H41" s="74"/>
      <c r="I41" s="74"/>
      <c r="J41" s="67"/>
      <c r="L41" s="11"/>
      <c r="M41" s="11"/>
      <c r="N41" s="11"/>
      <c r="O41" s="11"/>
      <c r="P41" s="11"/>
      <c r="Q41" s="11"/>
      <c r="R41" s="11"/>
    </row>
    <row r="42" spans="1:18" s="17" customFormat="1" ht="10" customHeight="1" x14ac:dyDescent="0.3">
      <c r="A42" s="84" t="s">
        <v>174</v>
      </c>
      <c r="B42" s="3"/>
      <c r="C42" s="98" t="str">
        <f>VLOOKUP(A42,Team!$C$32:$E$54,2,FALSE)</f>
        <v>GA/MSRL-Ingenieurwesen</v>
      </c>
      <c r="D42" s="33"/>
      <c r="E42" s="74"/>
      <c r="F42" s="74"/>
      <c r="G42" s="74"/>
      <c r="H42" s="74"/>
      <c r="I42" s="74"/>
      <c r="J42" s="67">
        <v>12</v>
      </c>
      <c r="L42" s="11"/>
      <c r="M42" s="11"/>
      <c r="N42" s="11"/>
      <c r="O42" s="11"/>
      <c r="P42" s="11"/>
      <c r="Q42" s="11"/>
      <c r="R42" s="11"/>
    </row>
    <row r="43" spans="1:18" s="17" customFormat="1" ht="9.75" customHeight="1" x14ac:dyDescent="0.3">
      <c r="A43" s="4"/>
      <c r="B43" s="3"/>
      <c r="C43" s="103" t="str" cm="1">
        <f t="array" aca="1" ref="C43" ca="1">IFERROR(CONCATENATE(INDIRECT("'"&amp;A42&amp;"'!C"&amp;J42),", ",INDIRECT("'"&amp;A42&amp;"'!C"&amp;J42+2)),"")</f>
        <v xml:space="preserve">, </v>
      </c>
      <c r="D43" s="33"/>
      <c r="E43" s="74"/>
      <c r="F43" s="74"/>
      <c r="G43" s="74"/>
      <c r="H43" s="74"/>
      <c r="I43" s="74"/>
      <c r="J43" s="67">
        <v>12</v>
      </c>
      <c r="L43" s="11"/>
      <c r="M43" s="11"/>
      <c r="N43" s="11"/>
      <c r="O43" s="11"/>
      <c r="P43" s="11"/>
      <c r="Q43" s="11"/>
      <c r="R43" s="11"/>
    </row>
    <row r="44" spans="1:18" s="17" customFormat="1" ht="10" customHeight="1" x14ac:dyDescent="0.3">
      <c r="A44" s="84" t="s">
        <v>175</v>
      </c>
      <c r="B44" s="3"/>
      <c r="C44" s="98" t="str">
        <f>VLOOKUP(A44,Team!$C$32:$E$54,2,FALSE)</f>
        <v>Brandschutz</v>
      </c>
      <c r="D44" s="33"/>
      <c r="E44" s="74"/>
      <c r="F44" s="74"/>
      <c r="G44" s="74"/>
      <c r="H44" s="74"/>
      <c r="I44" s="74"/>
      <c r="J44" s="67">
        <v>12</v>
      </c>
      <c r="L44" s="11"/>
      <c r="M44" s="11"/>
      <c r="N44" s="11"/>
      <c r="O44" s="11"/>
      <c r="P44" s="11"/>
      <c r="Q44" s="11"/>
      <c r="R44" s="11"/>
    </row>
    <row r="45" spans="1:18" s="17" customFormat="1" ht="9.75" customHeight="1" x14ac:dyDescent="0.3">
      <c r="A45" s="4"/>
      <c r="B45" s="3"/>
      <c r="C45" s="103" t="str" cm="1">
        <f t="array" aca="1" ref="C45" ca="1">IFERROR(CONCATENATE(INDIRECT("'"&amp;A44&amp;"'!C"&amp;J44),", ",INDIRECT("'"&amp;A44&amp;"'!C"&amp;J44+2)),"")</f>
        <v xml:space="preserve">, </v>
      </c>
      <c r="D45" s="33"/>
      <c r="E45" s="74"/>
      <c r="F45" s="74"/>
      <c r="G45" s="74"/>
      <c r="H45" s="74"/>
      <c r="I45" s="74"/>
      <c r="J45" s="67">
        <v>12</v>
      </c>
      <c r="L45" s="11"/>
      <c r="M45" s="11"/>
      <c r="N45" s="11"/>
      <c r="O45" s="11"/>
      <c r="P45" s="11"/>
      <c r="Q45" s="11"/>
      <c r="R45" s="11"/>
    </row>
    <row r="46" spans="1:18" s="17" customFormat="1" ht="10" customHeight="1" x14ac:dyDescent="0.3">
      <c r="A46" s="84" t="s">
        <v>177</v>
      </c>
      <c r="B46" s="3"/>
      <c r="C46" s="98" t="str">
        <f>VLOOKUP(A46,Team!$C$32:$E$54,2,FALSE)</f>
        <v>Fachkoordination</v>
      </c>
      <c r="D46" s="33"/>
      <c r="E46" s="74"/>
      <c r="F46" s="74"/>
      <c r="G46" s="74"/>
      <c r="H46" s="74"/>
      <c r="I46" s="74"/>
      <c r="J46" s="67">
        <v>12</v>
      </c>
      <c r="L46" s="11"/>
      <c r="M46" s="11"/>
      <c r="N46" s="11"/>
      <c r="O46" s="11"/>
      <c r="P46" s="11"/>
      <c r="Q46" s="11"/>
      <c r="R46" s="11"/>
    </row>
    <row r="47" spans="1:18" s="17" customFormat="1" ht="9.75" customHeight="1" x14ac:dyDescent="0.3">
      <c r="A47" s="4"/>
      <c r="B47" s="3"/>
      <c r="C47" s="103" t="str" cm="1">
        <f t="array" aca="1" ref="C47" ca="1">IFERROR(CONCATENATE(INDIRECT("'"&amp;A46&amp;"'!C"&amp;J46),", ",INDIRECT("'"&amp;A46&amp;"'!C"&amp;J46+2)),"")</f>
        <v xml:space="preserve">, </v>
      </c>
      <c r="D47" s="33"/>
      <c r="E47" s="74"/>
      <c r="F47" s="74"/>
      <c r="G47" s="74"/>
      <c r="H47" s="74"/>
      <c r="I47" s="74"/>
      <c r="J47" s="67">
        <v>12</v>
      </c>
      <c r="L47" s="11"/>
      <c r="M47" s="11"/>
      <c r="N47" s="11"/>
      <c r="O47" s="11"/>
      <c r="P47" s="11"/>
      <c r="Q47" s="11"/>
      <c r="R47" s="11"/>
    </row>
    <row r="48" spans="1:18" s="17" customFormat="1" ht="10" customHeight="1" x14ac:dyDescent="0.3">
      <c r="A48" s="84" t="s">
        <v>164</v>
      </c>
      <c r="B48" s="3"/>
      <c r="C48" s="98" t="str">
        <f>VLOOKUP(A48,Team!$C$32:$E$54,2,FALSE)</f>
        <v>bei Bedarf ausfüllen</v>
      </c>
      <c r="D48" s="33"/>
      <c r="E48" s="74"/>
      <c r="F48" s="74"/>
      <c r="G48" s="74"/>
      <c r="H48" s="74"/>
      <c r="I48" s="74"/>
      <c r="J48" s="67">
        <v>12</v>
      </c>
      <c r="L48" s="11"/>
      <c r="M48" s="11"/>
      <c r="N48" s="11"/>
      <c r="O48" s="11"/>
      <c r="P48" s="11"/>
      <c r="Q48" s="11"/>
      <c r="R48" s="11"/>
    </row>
    <row r="49" spans="1:18" s="17" customFormat="1" ht="9.75" customHeight="1" x14ac:dyDescent="0.3">
      <c r="A49" s="4"/>
      <c r="B49" s="3"/>
      <c r="C49" s="103" t="str" cm="1">
        <f t="array" aca="1" ref="C49" ca="1">IFERROR(CONCATENATE(INDIRECT("'"&amp;A48&amp;"'!C"&amp;J48),", ",INDIRECT("'"&amp;A48&amp;"'!C"&amp;J48+2)),"")</f>
        <v xml:space="preserve">, </v>
      </c>
      <c r="D49" s="33"/>
      <c r="E49" s="74"/>
      <c r="F49" s="74"/>
      <c r="G49" s="74"/>
      <c r="H49" s="74"/>
      <c r="I49" s="74"/>
      <c r="J49" s="67">
        <v>12</v>
      </c>
      <c r="L49" s="11"/>
      <c r="M49" s="11"/>
      <c r="N49" s="11"/>
      <c r="O49" s="11"/>
      <c r="P49" s="11"/>
      <c r="Q49" s="11"/>
      <c r="R49" s="11"/>
    </row>
    <row r="50" spans="1:18" s="17" customFormat="1" ht="10" customHeight="1" x14ac:dyDescent="0.3">
      <c r="A50" s="84" t="s">
        <v>165</v>
      </c>
      <c r="B50" s="3"/>
      <c r="C50" s="98" t="str">
        <f>VLOOKUP(A50,Team!$C$32:$E$54,2,FALSE)</f>
        <v>bei Bedarf ausfüllen</v>
      </c>
      <c r="D50" s="33"/>
      <c r="E50" s="74"/>
      <c r="F50" s="74"/>
      <c r="G50" s="74"/>
      <c r="H50" s="74"/>
      <c r="I50" s="74"/>
      <c r="J50" s="67">
        <v>12</v>
      </c>
      <c r="L50" s="11"/>
      <c r="M50" s="11"/>
      <c r="N50" s="11"/>
      <c r="O50" s="11"/>
      <c r="P50" s="11"/>
      <c r="Q50" s="11"/>
      <c r="R50" s="11"/>
    </row>
    <row r="51" spans="1:18" s="17" customFormat="1" ht="9.75" customHeight="1" x14ac:dyDescent="0.3">
      <c r="A51" s="4"/>
      <c r="B51" s="3"/>
      <c r="C51" s="103" t="str" cm="1">
        <f t="array" aca="1" ref="C51" ca="1">IFERROR(CONCATENATE(INDIRECT("'"&amp;A50&amp;"'!C"&amp;J50),", ",INDIRECT("'"&amp;A50&amp;"'!C"&amp;J50+2)),"")</f>
        <v xml:space="preserve">, </v>
      </c>
      <c r="D51" s="33"/>
      <c r="E51" s="74"/>
      <c r="F51" s="74"/>
      <c r="G51" s="74"/>
      <c r="H51" s="74"/>
      <c r="I51" s="74"/>
      <c r="J51" s="67">
        <v>12</v>
      </c>
      <c r="L51" s="11"/>
      <c r="M51" s="11"/>
      <c r="N51" s="11"/>
      <c r="O51" s="11"/>
      <c r="P51" s="11"/>
      <c r="Q51" s="11"/>
      <c r="R51" s="11"/>
    </row>
    <row r="52" spans="1:18" s="17" customFormat="1" ht="10" customHeight="1" x14ac:dyDescent="0.3">
      <c r="A52" s="84" t="s">
        <v>183</v>
      </c>
      <c r="B52" s="3"/>
      <c r="C52" s="98" t="str">
        <f>VLOOKUP(A52,Team!$C$32:$E$54,2,FALSE)</f>
        <v>bei Bedarf ausfüllen</v>
      </c>
      <c r="D52" s="33"/>
      <c r="E52" s="74"/>
      <c r="F52" s="74"/>
      <c r="G52" s="74"/>
      <c r="H52" s="74"/>
      <c r="I52" s="74"/>
      <c r="J52" s="67">
        <v>12</v>
      </c>
      <c r="L52" s="11"/>
      <c r="M52" s="11"/>
      <c r="N52" s="11"/>
      <c r="O52" s="11"/>
      <c r="P52" s="11"/>
      <c r="Q52" s="11"/>
      <c r="R52" s="11"/>
    </row>
    <row r="53" spans="1:18" s="17" customFormat="1" ht="9.75" customHeight="1" x14ac:dyDescent="0.3">
      <c r="A53" s="4"/>
      <c r="B53" s="3"/>
      <c r="C53" s="103" t="str" cm="1">
        <f t="array" aca="1" ref="C53" ca="1">IFERROR(CONCATENATE(INDIRECT("'"&amp;A52&amp;"'!C"&amp;J52),", ",INDIRECT("'"&amp;A52&amp;"'!C"&amp;J52+2)),"")</f>
        <v xml:space="preserve">, </v>
      </c>
      <c r="D53" s="33"/>
      <c r="E53" s="74"/>
      <c r="F53" s="74"/>
      <c r="G53" s="74"/>
      <c r="H53" s="74"/>
      <c r="I53" s="74"/>
      <c r="J53" s="67">
        <v>12</v>
      </c>
      <c r="L53" s="11"/>
      <c r="M53" s="11"/>
      <c r="N53" s="11"/>
      <c r="O53" s="11"/>
      <c r="P53" s="11"/>
      <c r="Q53" s="11"/>
      <c r="R53" s="11"/>
    </row>
    <row r="54" spans="1:18" s="17" customFormat="1" ht="10" customHeight="1" x14ac:dyDescent="0.3">
      <c r="A54" s="84" t="s">
        <v>103</v>
      </c>
      <c r="B54" s="3"/>
      <c r="C54" s="98" t="str">
        <f>VLOOKUP(A54,Team!$C$32:$E$54,2,FALSE)</f>
        <v>bei Bedarf ausfüllen</v>
      </c>
      <c r="D54" s="33"/>
      <c r="E54" s="74"/>
      <c r="F54" s="74"/>
      <c r="G54" s="74"/>
      <c r="H54" s="74"/>
      <c r="I54" s="74"/>
      <c r="J54" s="67">
        <v>12</v>
      </c>
      <c r="L54" s="11"/>
      <c r="M54" s="11"/>
      <c r="N54" s="11"/>
      <c r="O54" s="11"/>
      <c r="P54" s="11"/>
      <c r="Q54" s="11"/>
      <c r="R54" s="11"/>
    </row>
    <row r="55" spans="1:18" s="17" customFormat="1" ht="9.75" customHeight="1" x14ac:dyDescent="0.3">
      <c r="A55" s="4"/>
      <c r="B55" s="3"/>
      <c r="C55" s="103" t="str" cm="1">
        <f t="array" aca="1" ref="C55" ca="1">IFERROR(CONCATENATE(INDIRECT("'"&amp;A54&amp;"'!C"&amp;J54),", ",INDIRECT("'"&amp;A54&amp;"'!C"&amp;J54+2)),"")</f>
        <v/>
      </c>
      <c r="D55" s="33"/>
      <c r="E55" s="74"/>
      <c r="F55" s="74"/>
      <c r="G55" s="74"/>
      <c r="H55" s="74"/>
      <c r="I55" s="74"/>
      <c r="J55" s="67">
        <v>12</v>
      </c>
      <c r="L55" s="11"/>
      <c r="M55" s="11"/>
      <c r="N55" s="11"/>
      <c r="O55" s="11"/>
      <c r="P55" s="11"/>
      <c r="Q55" s="11"/>
      <c r="R55" s="11"/>
    </row>
    <row r="56" spans="1:18" s="17" customFormat="1" ht="10" customHeight="1" x14ac:dyDescent="0.3">
      <c r="A56" s="84" t="s">
        <v>103</v>
      </c>
      <c r="B56" s="3"/>
      <c r="C56" s="98" t="str">
        <f>VLOOKUP(A56,Team!$C$32:$E$54,2,FALSE)</f>
        <v>bei Bedarf ausfüllen</v>
      </c>
      <c r="D56" s="33"/>
      <c r="E56" s="74"/>
      <c r="F56" s="74"/>
      <c r="G56" s="74"/>
      <c r="H56" s="74"/>
      <c r="I56" s="74"/>
      <c r="J56" s="67">
        <v>12</v>
      </c>
      <c r="L56" s="11"/>
      <c r="M56" s="11"/>
      <c r="N56" s="11"/>
      <c r="O56" s="11"/>
      <c r="P56" s="11"/>
      <c r="Q56" s="11"/>
      <c r="R56" s="11"/>
    </row>
    <row r="57" spans="1:18" s="17" customFormat="1" ht="9.75" customHeight="1" x14ac:dyDescent="0.3">
      <c r="A57" s="4"/>
      <c r="B57" s="3"/>
      <c r="C57" s="103" t="str" cm="1">
        <f t="array" aca="1" ref="C57" ca="1">IFERROR(CONCATENATE(INDIRECT("'"&amp;A56&amp;"'!C"&amp;J56),", ",INDIRECT("'"&amp;A56&amp;"'!C"&amp;J56+2)),"")</f>
        <v/>
      </c>
      <c r="D57" s="33"/>
      <c r="E57" s="74"/>
      <c r="F57" s="74"/>
      <c r="G57" s="74"/>
      <c r="H57" s="74"/>
      <c r="I57" s="74"/>
      <c r="J57" s="67">
        <v>12</v>
      </c>
      <c r="L57" s="11"/>
      <c r="M57" s="11"/>
      <c r="N57" s="11"/>
      <c r="O57" s="11"/>
      <c r="P57" s="11"/>
      <c r="Q57" s="11"/>
      <c r="R57" s="11"/>
    </row>
    <row r="58" spans="1:18" s="17" customFormat="1" ht="10" customHeight="1" x14ac:dyDescent="0.3">
      <c r="A58" s="84" t="s">
        <v>103</v>
      </c>
      <c r="B58" s="3"/>
      <c r="C58" s="98" t="str">
        <f>VLOOKUP(A58,Team!$C$32:$E$54,2,FALSE)</f>
        <v>bei Bedarf ausfüllen</v>
      </c>
      <c r="D58" s="33"/>
      <c r="E58" s="74"/>
      <c r="F58" s="74"/>
      <c r="G58" s="74"/>
      <c r="H58" s="74"/>
      <c r="I58" s="74"/>
      <c r="J58" s="67">
        <v>12</v>
      </c>
      <c r="L58" s="11"/>
      <c r="M58" s="11"/>
      <c r="N58" s="11"/>
      <c r="O58" s="11"/>
      <c r="P58" s="11"/>
      <c r="Q58" s="11"/>
      <c r="R58" s="11"/>
    </row>
    <row r="59" spans="1:18" s="17" customFormat="1" ht="9.75" customHeight="1" x14ac:dyDescent="0.3">
      <c r="A59" s="4"/>
      <c r="B59" s="3"/>
      <c r="C59" s="103" t="str" cm="1">
        <f t="array" aca="1" ref="C59" ca="1">IFERROR(CONCATENATE(INDIRECT("'"&amp;A58&amp;"'!C"&amp;J58),", ",INDIRECT("'"&amp;A58&amp;"'!C"&amp;J58+2)),"")</f>
        <v/>
      </c>
      <c r="D59" s="33"/>
      <c r="E59" s="74"/>
      <c r="F59" s="74"/>
      <c r="G59" s="74"/>
      <c r="H59" s="74"/>
      <c r="I59" s="74"/>
      <c r="J59" s="67">
        <v>12</v>
      </c>
      <c r="L59" s="11"/>
      <c r="M59" s="11"/>
      <c r="N59" s="11"/>
      <c r="O59" s="11"/>
      <c r="P59" s="11"/>
      <c r="Q59" s="11"/>
      <c r="R59" s="11"/>
    </row>
    <row r="60" spans="1:18" s="17" customFormat="1" ht="10" customHeight="1" x14ac:dyDescent="0.3">
      <c r="A60" s="84" t="s">
        <v>103</v>
      </c>
      <c r="B60" s="3"/>
      <c r="C60" s="98" t="str">
        <f>VLOOKUP(A60,Team!$C$32:$E$54,2,FALSE)</f>
        <v>bei Bedarf ausfüllen</v>
      </c>
      <c r="D60" s="33"/>
      <c r="E60" s="74"/>
      <c r="F60" s="74"/>
      <c r="G60" s="74"/>
      <c r="H60" s="74"/>
      <c r="I60" s="74"/>
      <c r="J60" s="67">
        <v>12</v>
      </c>
      <c r="L60" s="11"/>
      <c r="M60" s="11"/>
      <c r="N60" s="11"/>
      <c r="O60" s="11"/>
      <c r="P60" s="11"/>
      <c r="Q60" s="11"/>
      <c r="R60" s="11"/>
    </row>
    <row r="61" spans="1:18" s="17" customFormat="1" ht="9.75" customHeight="1" x14ac:dyDescent="0.3">
      <c r="A61" s="4"/>
      <c r="B61" s="3"/>
      <c r="C61" s="103" t="str" cm="1">
        <f t="array" aca="1" ref="C61" ca="1">IFERROR(CONCATENATE(INDIRECT("'"&amp;A60&amp;"'!C"&amp;J60),", ",INDIRECT("'"&amp;A60&amp;"'!C"&amp;J60+2)),"")</f>
        <v/>
      </c>
      <c r="D61" s="33"/>
      <c r="E61" s="74"/>
      <c r="F61" s="74"/>
      <c r="G61" s="74"/>
      <c r="H61" s="74"/>
      <c r="I61" s="74"/>
      <c r="J61" s="67">
        <v>12</v>
      </c>
      <c r="L61" s="11"/>
      <c r="M61" s="11"/>
      <c r="N61" s="11"/>
      <c r="O61" s="11"/>
      <c r="P61" s="11"/>
      <c r="Q61" s="11"/>
      <c r="R61" s="11"/>
    </row>
    <row r="62" spans="1:18" s="17" customFormat="1" ht="10" customHeight="1" x14ac:dyDescent="0.3">
      <c r="A62" s="84" t="s">
        <v>103</v>
      </c>
      <c r="B62" s="3"/>
      <c r="C62" s="98" t="str">
        <f>VLOOKUP(A62,Team!$C$32:$E$54,2,FALSE)</f>
        <v>bei Bedarf ausfüllen</v>
      </c>
      <c r="D62" s="33"/>
      <c r="E62" s="74"/>
      <c r="F62" s="74"/>
      <c r="G62" s="74"/>
      <c r="H62" s="74"/>
      <c r="I62" s="74"/>
      <c r="J62" s="67">
        <v>12</v>
      </c>
      <c r="L62" s="11"/>
      <c r="M62" s="11"/>
      <c r="N62" s="11"/>
      <c r="O62" s="11"/>
      <c r="P62" s="11"/>
      <c r="Q62" s="11"/>
      <c r="R62" s="11"/>
    </row>
    <row r="63" spans="1:18" s="17" customFormat="1" ht="9.75" customHeight="1" x14ac:dyDescent="0.3">
      <c r="A63" s="4"/>
      <c r="B63" s="3"/>
      <c r="C63" s="103" t="str" cm="1">
        <f t="array" aca="1" ref="C63" ca="1">IFERROR(CONCATENATE(INDIRECT("'"&amp;A62&amp;"'!C"&amp;J62),", ",INDIRECT("'"&amp;A62&amp;"'!C"&amp;J62+2)),"")</f>
        <v/>
      </c>
      <c r="D63" s="33"/>
      <c r="E63" s="74"/>
      <c r="F63" s="74"/>
      <c r="G63" s="74"/>
      <c r="H63" s="74"/>
      <c r="I63" s="74"/>
      <c r="J63" s="67">
        <v>12</v>
      </c>
      <c r="L63" s="11"/>
      <c r="M63" s="11"/>
      <c r="N63" s="11"/>
      <c r="O63" s="11"/>
      <c r="P63" s="11"/>
      <c r="Q63" s="11"/>
      <c r="R63" s="11"/>
    </row>
    <row r="64" spans="1:18" s="17" customFormat="1" ht="10" customHeight="1" x14ac:dyDescent="0.3">
      <c r="A64" s="84" t="s">
        <v>103</v>
      </c>
      <c r="B64" s="3"/>
      <c r="C64" s="98" t="str">
        <f>VLOOKUP(A64,Team!$C$32:$E$54,2,FALSE)</f>
        <v>bei Bedarf ausfüllen</v>
      </c>
      <c r="D64" s="33"/>
      <c r="E64" s="74"/>
      <c r="F64" s="74"/>
      <c r="G64" s="74"/>
      <c r="H64" s="74"/>
      <c r="I64" s="74"/>
      <c r="J64" s="67">
        <v>12</v>
      </c>
      <c r="L64" s="11"/>
      <c r="M64" s="11"/>
      <c r="N64" s="11"/>
      <c r="O64" s="11"/>
      <c r="P64" s="11"/>
      <c r="Q64" s="11"/>
      <c r="R64" s="11"/>
    </row>
    <row r="65" spans="1:18" s="17" customFormat="1" ht="9.75" customHeight="1" x14ac:dyDescent="0.3">
      <c r="A65" s="4"/>
      <c r="B65" s="3"/>
      <c r="C65" s="103" t="str" cm="1">
        <f t="array" aca="1" ref="C65" ca="1">IFERROR(CONCATENATE(INDIRECT("'"&amp;A64&amp;"'!C"&amp;J64),", ",INDIRECT("'"&amp;A64&amp;"'!C"&amp;J64+2)),"")</f>
        <v/>
      </c>
      <c r="D65" s="33"/>
      <c r="E65" s="74"/>
      <c r="F65" s="74"/>
      <c r="G65" s="74"/>
      <c r="H65" s="74"/>
      <c r="I65" s="74"/>
      <c r="J65" s="67">
        <v>12</v>
      </c>
      <c r="L65" s="11"/>
      <c r="M65" s="11"/>
      <c r="N65" s="11"/>
      <c r="O65" s="11"/>
      <c r="P65" s="11"/>
      <c r="Q65" s="11"/>
      <c r="R65" s="11"/>
    </row>
    <row r="66" spans="1:18" s="17" customFormat="1" ht="10" customHeight="1" x14ac:dyDescent="0.3">
      <c r="A66" s="84" t="s">
        <v>103</v>
      </c>
      <c r="B66" s="3"/>
      <c r="C66" s="98" t="str">
        <f>VLOOKUP(A66,Team!$C$32:$E$54,2,FALSE)</f>
        <v>bei Bedarf ausfüllen</v>
      </c>
      <c r="D66" s="33"/>
      <c r="E66" s="74"/>
      <c r="F66" s="74"/>
      <c r="G66" s="74"/>
      <c r="H66" s="74"/>
      <c r="I66" s="74"/>
      <c r="J66" s="67">
        <v>12</v>
      </c>
      <c r="L66" s="11"/>
      <c r="M66" s="11"/>
      <c r="N66" s="11"/>
      <c r="O66" s="11"/>
      <c r="P66" s="11"/>
      <c r="Q66" s="11"/>
      <c r="R66" s="11"/>
    </row>
    <row r="67" spans="1:18" s="17" customFormat="1" ht="9.75" customHeight="1" x14ac:dyDescent="0.3">
      <c r="A67" s="4"/>
      <c r="B67" s="3"/>
      <c r="C67" s="103" t="str" cm="1">
        <f t="array" aca="1" ref="C67" ca="1">IFERROR(CONCATENATE(INDIRECT("'"&amp;A66&amp;"'!C"&amp;J66),", ",INDIRECT("'"&amp;A66&amp;"'!C"&amp;J66+2)),"")</f>
        <v/>
      </c>
      <c r="D67" s="33"/>
      <c r="E67" s="74"/>
      <c r="F67" s="74"/>
      <c r="G67" s="74"/>
      <c r="H67" s="74"/>
      <c r="I67" s="74"/>
      <c r="J67" s="67">
        <v>12</v>
      </c>
      <c r="L67" s="11"/>
      <c r="M67" s="11"/>
      <c r="N67" s="11"/>
      <c r="O67" s="11"/>
      <c r="P67" s="11"/>
      <c r="Q67" s="11"/>
      <c r="R67" s="11"/>
    </row>
    <row r="68" spans="1:18" s="17" customFormat="1" ht="10" customHeight="1" x14ac:dyDescent="0.3">
      <c r="A68" s="84" t="s">
        <v>103</v>
      </c>
      <c r="B68" s="3"/>
      <c r="C68" s="98" t="str">
        <f>VLOOKUP(A68,Team!$C$32:$E$54,2,FALSE)</f>
        <v>bei Bedarf ausfüllen</v>
      </c>
      <c r="D68" s="33"/>
      <c r="E68" s="74"/>
      <c r="F68" s="74"/>
      <c r="G68" s="74"/>
      <c r="H68" s="74"/>
      <c r="I68" s="74"/>
      <c r="J68" s="67">
        <v>12</v>
      </c>
      <c r="L68" s="11"/>
      <c r="M68" s="11"/>
      <c r="N68" s="11"/>
      <c r="O68" s="11"/>
      <c r="P68" s="11"/>
      <c r="Q68" s="11"/>
      <c r="R68" s="11"/>
    </row>
    <row r="69" spans="1:18" s="17" customFormat="1" ht="9.75" customHeight="1" x14ac:dyDescent="0.3">
      <c r="A69" s="4"/>
      <c r="B69" s="3"/>
      <c r="C69" s="103" t="str" cm="1">
        <f t="array" aca="1" ref="C69" ca="1">IFERROR(CONCATENATE(INDIRECT("'"&amp;A68&amp;"'!C"&amp;J68),", ",INDIRECT("'"&amp;A68&amp;"'!C"&amp;J68+2)),"")</f>
        <v/>
      </c>
      <c r="D69" s="33"/>
      <c r="E69" s="74"/>
      <c r="F69" s="74"/>
      <c r="G69" s="74"/>
      <c r="H69" s="74"/>
      <c r="I69" s="74"/>
      <c r="J69" s="67">
        <v>12</v>
      </c>
      <c r="L69" s="11"/>
      <c r="M69" s="11"/>
      <c r="N69" s="11"/>
      <c r="O69" s="11"/>
      <c r="P69" s="11"/>
      <c r="Q69" s="11"/>
      <c r="R69" s="11"/>
    </row>
    <row r="70" spans="1:18" s="17" customFormat="1" ht="10" customHeight="1" x14ac:dyDescent="0.3">
      <c r="A70" s="84" t="s">
        <v>103</v>
      </c>
      <c r="B70" s="3"/>
      <c r="C70" s="98" t="str">
        <f>VLOOKUP(A70,Team!$C$32:$E$54,2,FALSE)</f>
        <v>bei Bedarf ausfüllen</v>
      </c>
      <c r="D70" s="33"/>
      <c r="E70" s="74"/>
      <c r="F70" s="74"/>
      <c r="G70" s="74"/>
      <c r="H70" s="74"/>
      <c r="I70" s="74"/>
      <c r="J70" s="67">
        <v>12</v>
      </c>
      <c r="L70" s="11"/>
      <c r="M70" s="11"/>
      <c r="N70" s="11"/>
      <c r="O70" s="11"/>
      <c r="P70" s="11"/>
      <c r="Q70" s="11"/>
      <c r="R70" s="11"/>
    </row>
    <row r="71" spans="1:18" s="17" customFormat="1" ht="10" customHeight="1" x14ac:dyDescent="0.3">
      <c r="A71" s="4"/>
      <c r="B71" s="3"/>
      <c r="C71" s="103" t="str" cm="1">
        <f t="array" aca="1" ref="C71" ca="1">IFERROR(CONCATENATE(INDIRECT("'"&amp;A70&amp;"'!C"&amp;J70),", ",INDIRECT("'"&amp;A70&amp;"'!C"&amp;J70+2)),"")</f>
        <v/>
      </c>
      <c r="D71" s="33"/>
      <c r="E71" s="74"/>
      <c r="F71" s="74"/>
      <c r="G71" s="74"/>
      <c r="H71" s="74"/>
      <c r="I71" s="74"/>
      <c r="J71" s="67">
        <v>12</v>
      </c>
      <c r="L71" s="11"/>
      <c r="M71" s="11"/>
      <c r="N71" s="11"/>
      <c r="O71" s="11"/>
      <c r="P71" s="11"/>
      <c r="Q71" s="11"/>
      <c r="R71" s="11"/>
    </row>
    <row r="72" spans="1:18" s="17" customFormat="1" ht="10" customHeight="1" x14ac:dyDescent="0.3">
      <c r="A72" s="4"/>
      <c r="B72" s="3"/>
      <c r="C72" s="33"/>
      <c r="D72" s="33"/>
      <c r="E72" s="74"/>
      <c r="F72" s="74"/>
      <c r="G72" s="74"/>
      <c r="H72" s="74"/>
      <c r="I72" s="74"/>
      <c r="J72" s="67"/>
      <c r="L72" s="11"/>
      <c r="M72" s="11"/>
      <c r="N72" s="11"/>
      <c r="O72" s="11"/>
      <c r="P72" s="11"/>
      <c r="Q72" s="11"/>
      <c r="R72" s="11"/>
    </row>
    <row r="73" spans="1:18" s="17" customFormat="1" ht="12" customHeight="1" x14ac:dyDescent="0.3">
      <c r="A73" s="4"/>
      <c r="B73" s="3"/>
      <c r="C73" s="95" t="s">
        <v>54</v>
      </c>
      <c r="D73" s="53"/>
      <c r="E73" s="96"/>
      <c r="F73" s="96"/>
      <c r="G73" s="96"/>
      <c r="H73" s="96"/>
      <c r="I73" s="96"/>
      <c r="J73" s="67"/>
      <c r="L73" s="11"/>
      <c r="M73" s="11"/>
      <c r="N73" s="11"/>
      <c r="O73" s="11"/>
      <c r="P73" s="11"/>
      <c r="Q73" s="11"/>
      <c r="R73" s="11"/>
    </row>
    <row r="74" spans="1:18" s="17" customFormat="1" ht="10" customHeight="1" x14ac:dyDescent="0.3">
      <c r="A74" s="84" t="s">
        <v>105</v>
      </c>
      <c r="B74" s="3"/>
      <c r="C74" s="99" t="str">
        <f>VLOOKUP(A74,Team!$C$32:$E$54,2,FALSE)</f>
        <v>Generalplanung</v>
      </c>
      <c r="D74" s="36"/>
      <c r="E74" s="70"/>
      <c r="F74" s="70"/>
      <c r="G74" s="70"/>
      <c r="H74" s="70"/>
      <c r="I74" s="70"/>
      <c r="J74" s="67"/>
      <c r="L74" s="11"/>
      <c r="M74" s="11"/>
      <c r="N74" s="11"/>
      <c r="O74" s="11"/>
      <c r="P74" s="11"/>
      <c r="Q74" s="11"/>
      <c r="R74" s="11"/>
    </row>
    <row r="75" spans="1:18" s="17" customFormat="1" ht="10" customHeight="1" x14ac:dyDescent="0.3">
      <c r="A75" s="83" t="s">
        <v>58</v>
      </c>
      <c r="B75" s="3"/>
      <c r="C75" s="36" cm="1">
        <f t="array" aca="1" ref="C75" ca="1">INDIRECT("'"&amp;$A$74&amp;"'!C"&amp;J75)</f>
        <v>0</v>
      </c>
      <c r="D75" s="36"/>
      <c r="E75" s="70"/>
      <c r="F75" s="70"/>
      <c r="G75" s="70"/>
      <c r="H75" s="70"/>
      <c r="I75" s="70"/>
      <c r="J75" s="67">
        <v>194</v>
      </c>
      <c r="L75" s="11"/>
      <c r="M75" s="11"/>
      <c r="N75" s="11"/>
      <c r="O75" s="11"/>
      <c r="P75" s="11"/>
      <c r="Q75" s="11"/>
      <c r="R75" s="11"/>
    </row>
    <row r="76" spans="1:18" s="17" customFormat="1" ht="10" customHeight="1" x14ac:dyDescent="0.3">
      <c r="A76" s="83" t="s">
        <v>76</v>
      </c>
      <c r="B76" s="3"/>
      <c r="C76" s="33" cm="1">
        <f t="array" aca="1" ref="C76" ca="1">INDIRECT("'"&amp;$A$74&amp;"'!C"&amp;J76)</f>
        <v>0</v>
      </c>
      <c r="D76" s="33"/>
      <c r="E76" s="74"/>
      <c r="F76" s="74"/>
      <c r="G76" s="74"/>
      <c r="H76" s="74"/>
      <c r="I76" s="74"/>
      <c r="J76" s="67">
        <v>196</v>
      </c>
      <c r="L76" s="11"/>
      <c r="M76" s="11"/>
      <c r="N76" s="11"/>
      <c r="O76" s="11"/>
      <c r="P76" s="11"/>
      <c r="Q76" s="11"/>
      <c r="R76" s="11"/>
    </row>
    <row r="77" spans="1:18" s="17" customFormat="1" ht="10" customHeight="1" x14ac:dyDescent="0.3">
      <c r="A77" s="83" t="s">
        <v>59</v>
      </c>
      <c r="B77" s="3"/>
      <c r="C77" s="104" cm="1">
        <f t="array" aca="1" ref="C77" ca="1">INDIRECT("'"&amp;$A$74&amp;"'!C"&amp;J77)</f>
        <v>0</v>
      </c>
      <c r="D77" s="33"/>
      <c r="E77" s="74"/>
      <c r="F77" s="74"/>
      <c r="G77" s="74"/>
      <c r="H77" s="74"/>
      <c r="I77" s="74"/>
      <c r="J77" s="67">
        <v>198</v>
      </c>
      <c r="L77" s="11"/>
      <c r="M77" s="11"/>
      <c r="N77" s="11"/>
      <c r="O77" s="11"/>
      <c r="P77" s="11"/>
      <c r="Q77" s="11"/>
      <c r="R77" s="11"/>
    </row>
    <row r="78" spans="1:18" s="17" customFormat="1" ht="10" customHeight="1" x14ac:dyDescent="0.3">
      <c r="A78" s="83" t="s">
        <v>60</v>
      </c>
      <c r="B78" s="3"/>
      <c r="C78" s="100" cm="1">
        <f t="array" aca="1" ref="C78" ca="1">INDIRECT("'"&amp;$A$74&amp;"'!C"&amp;J78)</f>
        <v>0</v>
      </c>
      <c r="D78" s="33"/>
      <c r="E78" s="74"/>
      <c r="F78" s="74"/>
      <c r="G78" s="74"/>
      <c r="H78" s="74"/>
      <c r="I78" s="74"/>
      <c r="J78" s="67">
        <v>200</v>
      </c>
      <c r="L78" s="11"/>
      <c r="M78" s="11"/>
      <c r="N78" s="11"/>
      <c r="O78" s="11"/>
      <c r="P78" s="11"/>
      <c r="Q78" s="11"/>
      <c r="R78" s="11"/>
    </row>
    <row r="79" spans="1:18" s="17" customFormat="1" ht="10" customHeight="1" x14ac:dyDescent="0.3">
      <c r="A79" s="83" t="s">
        <v>58</v>
      </c>
      <c r="B79" s="3"/>
      <c r="C79" s="101" cm="1">
        <f t="array" aca="1" ref="C79" ca="1">INDIRECT("'"&amp;A74&amp;"'!C"&amp;J79)</f>
        <v>0</v>
      </c>
      <c r="D79" s="36"/>
      <c r="E79" s="70"/>
      <c r="F79" s="70"/>
      <c r="G79" s="70"/>
      <c r="H79" s="70"/>
      <c r="I79" s="70"/>
      <c r="J79" s="67">
        <v>208</v>
      </c>
      <c r="L79" s="11"/>
      <c r="M79" s="11"/>
      <c r="N79" s="11"/>
      <c r="O79" s="11"/>
      <c r="P79" s="11"/>
      <c r="Q79" s="11"/>
      <c r="R79" s="11"/>
    </row>
    <row r="80" spans="1:18" s="17" customFormat="1" ht="10" customHeight="1" x14ac:dyDescent="0.3">
      <c r="A80" s="83" t="s">
        <v>76</v>
      </c>
      <c r="B80" s="3"/>
      <c r="C80" s="33" cm="1">
        <f t="array" aca="1" ref="C80" ca="1">INDIRECT("'"&amp;$A$74&amp;"'!C"&amp;J80)</f>
        <v>0</v>
      </c>
      <c r="D80" s="33"/>
      <c r="E80" s="74"/>
      <c r="F80" s="74"/>
      <c r="G80" s="74"/>
      <c r="H80" s="74"/>
      <c r="I80" s="74"/>
      <c r="J80" s="67">
        <v>210</v>
      </c>
      <c r="L80" s="11"/>
      <c r="M80" s="11"/>
      <c r="N80" s="11"/>
      <c r="O80" s="11"/>
      <c r="P80" s="11"/>
      <c r="Q80" s="11"/>
      <c r="R80" s="11"/>
    </row>
    <row r="81" spans="1:18" s="17" customFormat="1" ht="10" customHeight="1" x14ac:dyDescent="0.3">
      <c r="A81" s="83" t="s">
        <v>59</v>
      </c>
      <c r="B81" s="3"/>
      <c r="C81" s="104" cm="1">
        <f t="array" aca="1" ref="C81" ca="1">INDIRECT("'"&amp;$A$74&amp;"'!C"&amp;J81)</f>
        <v>0</v>
      </c>
      <c r="D81" s="33"/>
      <c r="E81" s="74"/>
      <c r="F81" s="74"/>
      <c r="G81" s="74"/>
      <c r="H81" s="74"/>
      <c r="I81" s="74"/>
      <c r="J81" s="67">
        <v>212</v>
      </c>
      <c r="L81" s="11"/>
      <c r="M81" s="11"/>
      <c r="N81" s="11"/>
      <c r="O81" s="11"/>
      <c r="P81" s="11"/>
      <c r="Q81" s="11"/>
      <c r="R81" s="11"/>
    </row>
    <row r="82" spans="1:18" s="17" customFormat="1" ht="10" customHeight="1" x14ac:dyDescent="0.3">
      <c r="A82" s="83" t="s">
        <v>60</v>
      </c>
      <c r="B82" s="3"/>
      <c r="C82" s="93" cm="1">
        <f t="array" aca="1" ref="C82" ca="1">INDIRECT("'"&amp;$A$74&amp;"'!C"&amp;J82)</f>
        <v>0</v>
      </c>
      <c r="D82" s="33"/>
      <c r="E82" s="74"/>
      <c r="F82" s="74"/>
      <c r="G82" s="74"/>
      <c r="H82" s="74"/>
      <c r="I82" s="74"/>
      <c r="J82" s="67">
        <v>214</v>
      </c>
      <c r="L82" s="11"/>
      <c r="M82" s="11"/>
      <c r="N82" s="11"/>
      <c r="O82" s="11"/>
      <c r="P82" s="11"/>
      <c r="Q82" s="11"/>
      <c r="R82" s="11"/>
    </row>
    <row r="83" spans="1:18" s="17" customFormat="1" ht="10" customHeight="1" x14ac:dyDescent="0.3">
      <c r="A83" s="84" t="s">
        <v>171</v>
      </c>
      <c r="B83" s="3"/>
      <c r="C83" s="99" t="str">
        <f>VLOOKUP(A83,Team!$C$32:$E$54,2,FALSE)</f>
        <v xml:space="preserve">Architektur </v>
      </c>
      <c r="D83" s="36"/>
      <c r="E83" s="70"/>
      <c r="F83" s="70"/>
      <c r="G83" s="70"/>
      <c r="H83" s="70"/>
      <c r="I83" s="70"/>
      <c r="J83" s="67"/>
      <c r="L83" s="11"/>
      <c r="M83" s="11"/>
      <c r="N83" s="11"/>
      <c r="O83" s="11"/>
      <c r="P83" s="11"/>
      <c r="Q83" s="11"/>
      <c r="R83" s="11"/>
    </row>
    <row r="84" spans="1:18" s="17" customFormat="1" ht="10" customHeight="1" x14ac:dyDescent="0.3">
      <c r="A84" s="83" t="s">
        <v>58</v>
      </c>
      <c r="B84" s="3"/>
      <c r="C84" s="36" cm="1">
        <f t="array" aca="1" ref="C84" ca="1">INDIRECT("'"&amp;$A$83&amp;"'!C"&amp;J84)</f>
        <v>0</v>
      </c>
      <c r="D84" s="36"/>
      <c r="E84" s="70"/>
      <c r="F84" s="70"/>
      <c r="G84" s="70"/>
      <c r="H84" s="70"/>
      <c r="I84" s="70"/>
      <c r="J84" s="67">
        <v>194</v>
      </c>
      <c r="L84" s="11"/>
      <c r="M84" s="11"/>
      <c r="N84" s="11"/>
      <c r="O84" s="11"/>
      <c r="P84" s="11"/>
      <c r="Q84" s="11"/>
      <c r="R84" s="11"/>
    </row>
    <row r="85" spans="1:18" s="17" customFormat="1" ht="10" customHeight="1" x14ac:dyDescent="0.3">
      <c r="A85" s="83" t="s">
        <v>76</v>
      </c>
      <c r="B85" s="3"/>
      <c r="C85" s="33" cm="1">
        <f t="array" aca="1" ref="C85" ca="1">INDIRECT("'"&amp;$A$83&amp;"'!C"&amp;J85)</f>
        <v>0</v>
      </c>
      <c r="D85" s="33"/>
      <c r="E85" s="74"/>
      <c r="F85" s="74"/>
      <c r="G85" s="74"/>
      <c r="H85" s="74"/>
      <c r="I85" s="74"/>
      <c r="J85" s="67">
        <v>196</v>
      </c>
      <c r="L85" s="11"/>
      <c r="M85" s="11"/>
      <c r="N85" s="11"/>
      <c r="O85" s="11"/>
      <c r="P85" s="11"/>
      <c r="Q85" s="11"/>
      <c r="R85" s="11"/>
    </row>
    <row r="86" spans="1:18" s="17" customFormat="1" ht="10" customHeight="1" x14ac:dyDescent="0.3">
      <c r="A86" s="83" t="s">
        <v>59</v>
      </c>
      <c r="B86" s="3"/>
      <c r="C86" s="104" cm="1">
        <f t="array" aca="1" ref="C86" ca="1">INDIRECT("'"&amp;$A$83&amp;"'!C"&amp;J86)</f>
        <v>0</v>
      </c>
      <c r="D86" s="33"/>
      <c r="E86" s="74"/>
      <c r="F86" s="74"/>
      <c r="G86" s="74"/>
      <c r="H86" s="74"/>
      <c r="I86" s="74"/>
      <c r="J86" s="67">
        <v>198</v>
      </c>
      <c r="L86" s="11"/>
      <c r="M86" s="11"/>
      <c r="N86" s="11"/>
      <c r="O86" s="11"/>
      <c r="P86" s="11"/>
      <c r="Q86" s="11"/>
      <c r="R86" s="11"/>
    </row>
    <row r="87" spans="1:18" s="17" customFormat="1" ht="10" customHeight="1" x14ac:dyDescent="0.3">
      <c r="A87" s="83" t="s">
        <v>60</v>
      </c>
      <c r="B87" s="3"/>
      <c r="C87" s="100" cm="1">
        <f t="array" aca="1" ref="C87" ca="1">INDIRECT("'"&amp;$A$83&amp;"'!C"&amp;J87)</f>
        <v>0</v>
      </c>
      <c r="D87" s="33"/>
      <c r="E87" s="74"/>
      <c r="F87" s="74"/>
      <c r="G87" s="74"/>
      <c r="H87" s="74"/>
      <c r="I87" s="74"/>
      <c r="J87" s="67">
        <v>200</v>
      </c>
      <c r="L87" s="11"/>
      <c r="M87" s="11"/>
      <c r="N87" s="11"/>
      <c r="O87" s="11"/>
      <c r="P87" s="11"/>
      <c r="Q87" s="11"/>
      <c r="R87" s="11"/>
    </row>
    <row r="88" spans="1:18" s="17" customFormat="1" ht="10" customHeight="1" x14ac:dyDescent="0.3">
      <c r="A88" s="83" t="s">
        <v>58</v>
      </c>
      <c r="B88" s="3"/>
      <c r="C88" s="101" cm="1">
        <f t="array" aca="1" ref="C88" ca="1">INDIRECT("'"&amp;A83&amp;"'!C"&amp;J88)</f>
        <v>0</v>
      </c>
      <c r="D88" s="36"/>
      <c r="E88" s="70"/>
      <c r="F88" s="70"/>
      <c r="G88" s="70"/>
      <c r="H88" s="70"/>
      <c r="I88" s="70"/>
      <c r="J88" s="67">
        <v>208</v>
      </c>
      <c r="L88" s="11"/>
      <c r="M88" s="11"/>
      <c r="N88" s="11"/>
      <c r="O88" s="11"/>
      <c r="P88" s="11"/>
      <c r="Q88" s="11"/>
      <c r="R88" s="11"/>
    </row>
    <row r="89" spans="1:18" s="17" customFormat="1" ht="10" customHeight="1" x14ac:dyDescent="0.3">
      <c r="A89" s="83" t="s">
        <v>76</v>
      </c>
      <c r="B89" s="3"/>
      <c r="C89" s="33" cm="1">
        <f t="array" aca="1" ref="C89" ca="1">INDIRECT("'"&amp;$A$83&amp;"'!C"&amp;J89)</f>
        <v>0</v>
      </c>
      <c r="D89" s="33"/>
      <c r="E89" s="74"/>
      <c r="F89" s="74"/>
      <c r="G89" s="74"/>
      <c r="H89" s="74"/>
      <c r="I89" s="74"/>
      <c r="J89" s="67">
        <v>210</v>
      </c>
      <c r="L89" s="11"/>
      <c r="M89" s="11"/>
      <c r="N89" s="11"/>
      <c r="O89" s="11"/>
      <c r="P89" s="11"/>
      <c r="Q89" s="11"/>
      <c r="R89" s="11"/>
    </row>
    <row r="90" spans="1:18" s="17" customFormat="1" ht="10" customHeight="1" x14ac:dyDescent="0.3">
      <c r="A90" s="83" t="s">
        <v>59</v>
      </c>
      <c r="B90" s="3"/>
      <c r="C90" s="104" cm="1">
        <f t="array" aca="1" ref="C90" ca="1">INDIRECT("'"&amp;$A$83&amp;"'!C"&amp;J90)</f>
        <v>0</v>
      </c>
      <c r="D90" s="33"/>
      <c r="E90" s="74"/>
      <c r="F90" s="74"/>
      <c r="G90" s="74"/>
      <c r="H90" s="74"/>
      <c r="I90" s="74"/>
      <c r="J90" s="67">
        <v>212</v>
      </c>
      <c r="L90" s="11"/>
      <c r="M90" s="11"/>
      <c r="N90" s="11"/>
      <c r="O90" s="11"/>
      <c r="P90" s="11"/>
      <c r="Q90" s="11"/>
      <c r="R90" s="11"/>
    </row>
    <row r="91" spans="1:18" s="17" customFormat="1" ht="10" customHeight="1" x14ac:dyDescent="0.3">
      <c r="A91" s="83" t="s">
        <v>60</v>
      </c>
      <c r="B91" s="3"/>
      <c r="C91" s="93" cm="1">
        <f t="array" aca="1" ref="C91" ca="1">INDIRECT("'"&amp;$A$83&amp;"'!C"&amp;J91)</f>
        <v>0</v>
      </c>
      <c r="D91" s="33"/>
      <c r="E91" s="74"/>
      <c r="F91" s="74"/>
      <c r="G91" s="74"/>
      <c r="H91" s="74"/>
      <c r="I91" s="74"/>
      <c r="J91" s="67">
        <v>214</v>
      </c>
      <c r="L91" s="11"/>
      <c r="M91" s="11"/>
      <c r="N91" s="11"/>
      <c r="O91" s="11"/>
      <c r="P91" s="11"/>
      <c r="Q91" s="11"/>
      <c r="R91" s="11"/>
    </row>
    <row r="92" spans="1:18" s="17" customFormat="1" ht="10" customHeight="1" x14ac:dyDescent="0.3">
      <c r="A92" s="84" t="s">
        <v>8</v>
      </c>
      <c r="B92" s="3"/>
      <c r="C92" s="99" t="str">
        <f>VLOOKUP(A92,Team!$C$32:$E$54,2,FALSE)</f>
        <v>Baumanagement</v>
      </c>
      <c r="D92" s="36"/>
      <c r="E92" s="70"/>
      <c r="F92" s="70"/>
      <c r="G92" s="70"/>
      <c r="H92" s="70"/>
      <c r="I92" s="70"/>
      <c r="J92" s="67"/>
      <c r="L92" s="11"/>
      <c r="M92" s="11"/>
      <c r="N92" s="11"/>
      <c r="O92" s="11"/>
      <c r="P92" s="11"/>
      <c r="Q92" s="11"/>
      <c r="R92" s="11"/>
    </row>
    <row r="93" spans="1:18" s="17" customFormat="1" ht="10" customHeight="1" x14ac:dyDescent="0.3">
      <c r="A93" s="83" t="s">
        <v>58</v>
      </c>
      <c r="B93" s="3"/>
      <c r="C93" s="36" cm="1">
        <f t="array" aca="1" ref="C93" ca="1">INDIRECT("'"&amp;$A$92&amp;"'!C"&amp;J93)</f>
        <v>0</v>
      </c>
      <c r="D93" s="36"/>
      <c r="E93" s="70"/>
      <c r="F93" s="70"/>
      <c r="G93" s="70"/>
      <c r="H93" s="70"/>
      <c r="I93" s="70"/>
      <c r="J93" s="67">
        <v>194</v>
      </c>
      <c r="L93" s="11"/>
      <c r="M93" s="11"/>
      <c r="N93" s="11"/>
      <c r="O93" s="11"/>
      <c r="P93" s="11"/>
      <c r="Q93" s="11"/>
      <c r="R93" s="11"/>
    </row>
    <row r="94" spans="1:18" s="17" customFormat="1" ht="10" customHeight="1" x14ac:dyDescent="0.3">
      <c r="A94" s="83" t="s">
        <v>76</v>
      </c>
      <c r="B94" s="3"/>
      <c r="C94" s="33" cm="1">
        <f t="array" aca="1" ref="C94" ca="1">INDIRECT("'"&amp;$A$92&amp;"'!C"&amp;J94)</f>
        <v>0</v>
      </c>
      <c r="D94" s="33"/>
      <c r="E94" s="74"/>
      <c r="F94" s="74"/>
      <c r="G94" s="74"/>
      <c r="H94" s="74"/>
      <c r="I94" s="74"/>
      <c r="J94" s="67">
        <v>196</v>
      </c>
      <c r="L94" s="11"/>
      <c r="M94" s="11"/>
      <c r="N94" s="11"/>
      <c r="O94" s="11"/>
      <c r="P94" s="11"/>
      <c r="Q94" s="11"/>
      <c r="R94" s="11"/>
    </row>
    <row r="95" spans="1:18" s="17" customFormat="1" ht="10" customHeight="1" x14ac:dyDescent="0.3">
      <c r="A95" s="83" t="s">
        <v>59</v>
      </c>
      <c r="B95" s="3"/>
      <c r="C95" s="104" cm="1">
        <f t="array" aca="1" ref="C95" ca="1">INDIRECT("'"&amp;$A$92&amp;"'!C"&amp;J95)</f>
        <v>0</v>
      </c>
      <c r="D95" s="33"/>
      <c r="E95" s="74"/>
      <c r="F95" s="74"/>
      <c r="G95" s="74"/>
      <c r="H95" s="74"/>
      <c r="I95" s="74"/>
      <c r="J95" s="67">
        <v>198</v>
      </c>
      <c r="L95" s="11"/>
      <c r="M95" s="11"/>
      <c r="N95" s="11"/>
      <c r="O95" s="11"/>
      <c r="P95" s="11"/>
      <c r="Q95" s="11"/>
      <c r="R95" s="11"/>
    </row>
    <row r="96" spans="1:18" s="17" customFormat="1" ht="10" customHeight="1" x14ac:dyDescent="0.3">
      <c r="A96" s="83" t="s">
        <v>60</v>
      </c>
      <c r="B96" s="3"/>
      <c r="C96" s="100" cm="1">
        <f t="array" aca="1" ref="C96" ca="1">INDIRECT("'"&amp;$A$92&amp;"'!C"&amp;J96)</f>
        <v>0</v>
      </c>
      <c r="D96" s="33"/>
      <c r="E96" s="74"/>
      <c r="F96" s="74"/>
      <c r="G96" s="74"/>
      <c r="H96" s="74"/>
      <c r="I96" s="74"/>
      <c r="J96" s="67">
        <v>200</v>
      </c>
      <c r="L96" s="11"/>
      <c r="M96" s="11"/>
      <c r="N96" s="11"/>
      <c r="O96" s="11"/>
      <c r="P96" s="11"/>
      <c r="Q96" s="11"/>
      <c r="R96" s="11"/>
    </row>
    <row r="97" spans="1:18" s="17" customFormat="1" ht="10" customHeight="1" x14ac:dyDescent="0.3">
      <c r="A97" s="83" t="s">
        <v>58</v>
      </c>
      <c r="B97" s="3"/>
      <c r="C97" s="101" cm="1">
        <f t="array" aca="1" ref="C97" ca="1">INDIRECT("'"&amp;A92&amp;"'!C"&amp;J97)</f>
        <v>0</v>
      </c>
      <c r="D97" s="36"/>
      <c r="E97" s="70"/>
      <c r="F97" s="70"/>
      <c r="G97" s="70"/>
      <c r="H97" s="70"/>
      <c r="I97" s="70"/>
      <c r="J97" s="67">
        <v>208</v>
      </c>
      <c r="L97" s="11"/>
      <c r="M97" s="11"/>
      <c r="N97" s="11"/>
      <c r="O97" s="11"/>
      <c r="P97" s="11"/>
      <c r="Q97" s="11"/>
      <c r="R97" s="11"/>
    </row>
    <row r="98" spans="1:18" s="17" customFormat="1" ht="10" customHeight="1" x14ac:dyDescent="0.3">
      <c r="A98" s="83" t="s">
        <v>76</v>
      </c>
      <c r="B98" s="3"/>
      <c r="C98" s="33" cm="1">
        <f t="array" aca="1" ref="C98" ca="1">INDIRECT("'"&amp;$A$92&amp;"'!C"&amp;J98)</f>
        <v>0</v>
      </c>
      <c r="D98" s="33"/>
      <c r="E98" s="74"/>
      <c r="F98" s="74"/>
      <c r="G98" s="74"/>
      <c r="H98" s="74"/>
      <c r="I98" s="74"/>
      <c r="J98" s="67">
        <v>210</v>
      </c>
      <c r="L98" s="11"/>
      <c r="M98" s="11"/>
      <c r="N98" s="11"/>
      <c r="O98" s="11"/>
      <c r="P98" s="11"/>
      <c r="Q98" s="11"/>
      <c r="R98" s="11"/>
    </row>
    <row r="99" spans="1:18" s="17" customFormat="1" ht="10" customHeight="1" x14ac:dyDescent="0.3">
      <c r="A99" s="83" t="s">
        <v>59</v>
      </c>
      <c r="B99" s="3"/>
      <c r="C99" s="104" cm="1">
        <f t="array" aca="1" ref="C99" ca="1">INDIRECT("'"&amp;$A$92&amp;"'!C"&amp;J99)</f>
        <v>0</v>
      </c>
      <c r="D99" s="33"/>
      <c r="E99" s="74"/>
      <c r="F99" s="74"/>
      <c r="G99" s="74"/>
      <c r="H99" s="74"/>
      <c r="I99" s="74"/>
      <c r="J99" s="67">
        <v>212</v>
      </c>
      <c r="L99" s="11"/>
      <c r="M99" s="11"/>
      <c r="N99" s="11"/>
      <c r="O99" s="11"/>
      <c r="P99" s="11"/>
      <c r="Q99" s="11"/>
      <c r="R99" s="11"/>
    </row>
    <row r="100" spans="1:18" s="17" customFormat="1" ht="10" customHeight="1" x14ac:dyDescent="0.3">
      <c r="A100" s="83" t="s">
        <v>60</v>
      </c>
      <c r="B100" s="3"/>
      <c r="C100" s="93" cm="1">
        <f t="array" aca="1" ref="C100" ca="1">INDIRECT("'"&amp;$A$92&amp;"'!C"&amp;J100)</f>
        <v>0</v>
      </c>
      <c r="D100" s="33"/>
      <c r="E100" s="74"/>
      <c r="F100" s="74"/>
      <c r="G100" s="74"/>
      <c r="H100" s="74"/>
      <c r="I100" s="74"/>
      <c r="J100" s="67">
        <v>214</v>
      </c>
      <c r="L100" s="11"/>
      <c r="M100" s="11"/>
      <c r="N100" s="11"/>
      <c r="O100" s="11"/>
      <c r="P100" s="11"/>
      <c r="Q100" s="11"/>
      <c r="R100" s="11"/>
    </row>
    <row r="101" spans="1:18" s="17" customFormat="1" ht="11.25" customHeight="1" x14ac:dyDescent="0.3">
      <c r="A101" s="1"/>
      <c r="B101" s="11"/>
      <c r="C101" s="12"/>
      <c r="D101" s="12"/>
      <c r="E101" s="72"/>
      <c r="F101" s="72"/>
      <c r="G101" s="72"/>
      <c r="H101" s="72"/>
      <c r="I101" s="72"/>
      <c r="J101" s="68"/>
      <c r="L101" s="11"/>
      <c r="M101" s="11"/>
      <c r="N101" s="11"/>
      <c r="O101" s="11"/>
      <c r="P101" s="11"/>
      <c r="Q101" s="11"/>
      <c r="R101" s="11"/>
    </row>
    <row r="102" spans="1:18" s="17" customFormat="1" ht="11.25" customHeight="1" x14ac:dyDescent="0.3">
      <c r="A102" s="1"/>
      <c r="B102" s="11"/>
      <c r="C102" s="109" t="s">
        <v>146</v>
      </c>
      <c r="D102" s="137"/>
      <c r="E102" s="137"/>
      <c r="F102" s="137"/>
      <c r="G102" s="137"/>
      <c r="H102" s="137"/>
      <c r="J102" s="68"/>
      <c r="L102" s="11"/>
      <c r="M102" s="11"/>
      <c r="N102" s="11"/>
      <c r="O102" s="11"/>
      <c r="P102" s="11"/>
      <c r="Q102" s="11"/>
      <c r="R102" s="11"/>
    </row>
    <row r="103" spans="1:18" s="17" customFormat="1" ht="11.25" customHeight="1" x14ac:dyDescent="0.3">
      <c r="A103" s="1"/>
      <c r="B103" s="11"/>
      <c r="C103" s="108" t="s">
        <v>98</v>
      </c>
      <c r="D103" s="36"/>
      <c r="E103" s="36"/>
      <c r="F103" s="36"/>
      <c r="G103" s="36"/>
      <c r="H103" s="36"/>
      <c r="J103" s="68"/>
      <c r="L103" s="11"/>
      <c r="M103" s="11"/>
      <c r="N103" s="11"/>
      <c r="O103" s="11"/>
      <c r="P103" s="11"/>
      <c r="Q103" s="11"/>
      <c r="R103" s="11"/>
    </row>
    <row r="104" spans="1:18" s="17" customFormat="1" ht="10" customHeight="1" x14ac:dyDescent="0.3">
      <c r="B104" s="3"/>
      <c r="C104" s="115" t="s">
        <v>151</v>
      </c>
      <c r="D104" s="70"/>
      <c r="E104" s="70"/>
      <c r="F104" s="70"/>
      <c r="G104" s="70"/>
      <c r="H104" s="70"/>
      <c r="J104" s="67"/>
      <c r="L104" s="11"/>
      <c r="M104" s="11"/>
      <c r="N104" s="11"/>
      <c r="O104" s="11"/>
      <c r="P104" s="11"/>
      <c r="Q104" s="11"/>
      <c r="R104" s="11"/>
    </row>
    <row r="105" spans="1:18" s="17" customFormat="1" ht="10" customHeight="1" x14ac:dyDescent="0.3">
      <c r="A105" s="4"/>
      <c r="B105" s="3"/>
      <c r="C105" s="108" t="s">
        <v>102</v>
      </c>
      <c r="D105" s="70"/>
      <c r="E105" s="70"/>
      <c r="F105" s="70"/>
      <c r="G105" s="70"/>
      <c r="H105" s="70"/>
      <c r="J105" s="67"/>
      <c r="L105" s="11"/>
      <c r="M105" s="11"/>
      <c r="N105" s="11"/>
      <c r="O105" s="11"/>
      <c r="P105" s="11"/>
      <c r="Q105" s="11"/>
      <c r="R105" s="11"/>
    </row>
    <row r="106" spans="1:18" s="17" customFormat="1" ht="10" customHeight="1" x14ac:dyDescent="0.3">
      <c r="B106" s="3"/>
      <c r="C106" s="116" t="s">
        <v>152</v>
      </c>
      <c r="D106" s="70"/>
      <c r="E106" s="70"/>
      <c r="F106" s="70"/>
      <c r="G106" s="70"/>
      <c r="H106" s="70"/>
      <c r="J106" s="67"/>
      <c r="L106" s="11"/>
      <c r="M106" s="11"/>
      <c r="N106" s="11"/>
      <c r="O106" s="11"/>
      <c r="P106" s="11"/>
      <c r="Q106" s="11"/>
      <c r="R106" s="11"/>
    </row>
    <row r="107" spans="1:18" s="17" customFormat="1" ht="10" customHeight="1" x14ac:dyDescent="0.3">
      <c r="A107" s="4"/>
      <c r="B107" s="3"/>
      <c r="C107" s="108" t="s">
        <v>150</v>
      </c>
      <c r="D107" s="70"/>
      <c r="E107" s="70"/>
      <c r="F107" s="70"/>
      <c r="G107" s="70"/>
      <c r="H107" s="70"/>
      <c r="J107" s="67"/>
      <c r="L107" s="11"/>
      <c r="M107" s="11"/>
      <c r="N107" s="11"/>
      <c r="O107" s="11"/>
      <c r="P107" s="11"/>
      <c r="Q107" s="11"/>
      <c r="R107" s="11"/>
    </row>
    <row r="108" spans="1:18" s="36" customFormat="1" ht="10.4" customHeight="1" x14ac:dyDescent="0.2">
      <c r="B108" s="35"/>
      <c r="C108" s="117" t="s">
        <v>153</v>
      </c>
      <c r="D108" s="74"/>
      <c r="E108" s="74"/>
      <c r="F108" s="74"/>
      <c r="G108" s="74"/>
      <c r="H108" s="74"/>
      <c r="I108" s="75"/>
      <c r="J108" s="76"/>
      <c r="L108" s="35"/>
      <c r="M108" s="35"/>
      <c r="N108" s="35"/>
      <c r="O108" s="35"/>
      <c r="P108" s="35"/>
      <c r="Q108" s="35"/>
      <c r="R108" s="35"/>
    </row>
    <row r="109" spans="1:18" s="36" customFormat="1" ht="10.4" customHeight="1" x14ac:dyDescent="0.3">
      <c r="A109" s="1"/>
      <c r="B109" s="35"/>
      <c r="C109" s="72"/>
      <c r="D109" s="70"/>
      <c r="E109" s="70"/>
      <c r="F109" s="70"/>
      <c r="G109" s="70"/>
      <c r="H109" s="70"/>
      <c r="I109" s="75"/>
      <c r="J109" s="76"/>
      <c r="L109" s="35"/>
      <c r="M109" s="35"/>
      <c r="N109" s="35"/>
      <c r="O109" s="35"/>
      <c r="P109" s="35"/>
      <c r="Q109" s="35"/>
      <c r="R109" s="35"/>
    </row>
    <row r="110" spans="1:18" s="36" customFormat="1" ht="10.4" customHeight="1" x14ac:dyDescent="0.2">
      <c r="A110" s="1"/>
      <c r="B110" s="35"/>
      <c r="D110" s="70"/>
      <c r="E110" s="70"/>
      <c r="F110" s="70"/>
      <c r="G110" s="70"/>
      <c r="H110" s="70"/>
      <c r="I110" s="75"/>
      <c r="J110" s="76"/>
      <c r="L110" s="35"/>
      <c r="M110" s="35"/>
      <c r="N110" s="35"/>
      <c r="O110" s="35"/>
      <c r="P110" s="35"/>
      <c r="Q110" s="35"/>
      <c r="R110" s="35"/>
    </row>
    <row r="111" spans="1:18" s="36" customFormat="1" ht="10.4" customHeight="1" x14ac:dyDescent="0.2">
      <c r="A111" s="1"/>
      <c r="B111" s="35"/>
      <c r="C111" s="70"/>
      <c r="D111" s="74"/>
      <c r="E111" s="74"/>
      <c r="F111" s="74"/>
      <c r="G111" s="74"/>
      <c r="H111" s="74"/>
      <c r="I111" s="75"/>
      <c r="J111" s="76"/>
      <c r="L111" s="35"/>
      <c r="M111" s="35"/>
      <c r="N111" s="35"/>
      <c r="O111" s="35"/>
      <c r="P111" s="35"/>
      <c r="Q111" s="35"/>
      <c r="R111" s="35"/>
    </row>
    <row r="112" spans="1:18" s="36" customFormat="1" ht="10.4" customHeight="1" x14ac:dyDescent="0.2">
      <c r="A112" s="1"/>
      <c r="B112" s="35"/>
      <c r="C112" s="70"/>
      <c r="D112" s="74"/>
      <c r="E112" s="74"/>
      <c r="F112" s="74"/>
      <c r="G112" s="74"/>
      <c r="H112" s="74"/>
      <c r="I112" s="75"/>
      <c r="J112" s="76"/>
      <c r="L112" s="35"/>
      <c r="M112" s="35"/>
      <c r="N112" s="35"/>
      <c r="O112" s="35"/>
      <c r="P112" s="35"/>
      <c r="Q112" s="35"/>
      <c r="R112" s="35"/>
    </row>
    <row r="113" spans="1:18" s="36" customFormat="1" ht="10.4" customHeight="1" x14ac:dyDescent="0.2">
      <c r="A113" s="1"/>
      <c r="B113" s="35"/>
      <c r="C113" s="74"/>
      <c r="D113" s="74"/>
      <c r="E113" s="74"/>
      <c r="F113" s="74"/>
      <c r="G113" s="74"/>
      <c r="H113" s="74"/>
      <c r="I113" s="75"/>
      <c r="J113" s="76"/>
      <c r="L113" s="35"/>
      <c r="M113" s="35"/>
      <c r="N113" s="35"/>
      <c r="O113" s="35"/>
      <c r="P113" s="35"/>
      <c r="Q113" s="35"/>
      <c r="R113" s="35"/>
    </row>
    <row r="114" spans="1:18" s="36" customFormat="1" ht="10.4" customHeight="1" x14ac:dyDescent="0.2">
      <c r="A114" s="1"/>
      <c r="B114" s="35"/>
      <c r="C114" s="70"/>
      <c r="D114" s="74"/>
      <c r="E114" s="74"/>
      <c r="F114" s="74"/>
      <c r="G114" s="74"/>
      <c r="H114" s="74"/>
      <c r="I114" s="75"/>
      <c r="J114" s="76"/>
      <c r="L114" s="35"/>
      <c r="M114" s="35"/>
      <c r="N114" s="35"/>
      <c r="O114" s="35"/>
      <c r="P114" s="35"/>
      <c r="Q114" s="35"/>
      <c r="R114" s="35"/>
    </row>
    <row r="115" spans="1:18" s="36" customFormat="1" ht="10.4" customHeight="1" x14ac:dyDescent="0.2">
      <c r="A115" s="1"/>
      <c r="B115" s="35"/>
      <c r="C115" s="70"/>
      <c r="D115" s="70"/>
      <c r="E115" s="70"/>
      <c r="F115" s="70"/>
      <c r="G115" s="70"/>
      <c r="H115" s="70"/>
      <c r="I115" s="75"/>
      <c r="J115" s="76"/>
      <c r="L115" s="35"/>
      <c r="M115" s="35"/>
      <c r="N115" s="35"/>
      <c r="O115" s="35"/>
      <c r="P115" s="35"/>
      <c r="Q115" s="35"/>
      <c r="R115" s="35"/>
    </row>
    <row r="116" spans="1:18" s="36" customFormat="1" ht="10.4" customHeight="1" x14ac:dyDescent="0.2">
      <c r="A116" s="1"/>
      <c r="B116" s="35"/>
      <c r="C116" s="74"/>
      <c r="D116" s="74"/>
      <c r="E116" s="74"/>
      <c r="F116" s="74"/>
      <c r="G116" s="74"/>
      <c r="H116" s="74"/>
      <c r="I116" s="75"/>
      <c r="J116" s="76"/>
      <c r="L116" s="35"/>
      <c r="M116" s="35"/>
      <c r="N116" s="35"/>
      <c r="O116" s="35"/>
      <c r="P116" s="35"/>
      <c r="Q116" s="35"/>
      <c r="R116" s="35"/>
    </row>
    <row r="117" spans="1:18" s="36" customFormat="1" ht="10.4" customHeight="1" x14ac:dyDescent="0.2">
      <c r="A117" s="1"/>
      <c r="B117" s="35"/>
      <c r="C117" s="74"/>
      <c r="D117" s="74"/>
      <c r="E117" s="74"/>
      <c r="F117" s="74"/>
      <c r="G117" s="74"/>
      <c r="H117" s="74"/>
      <c r="I117" s="75"/>
      <c r="J117" s="76"/>
      <c r="L117" s="35"/>
      <c r="M117" s="35"/>
      <c r="N117" s="35"/>
      <c r="O117" s="35"/>
      <c r="P117" s="35"/>
      <c r="Q117" s="35"/>
      <c r="R117" s="35"/>
    </row>
    <row r="118" spans="1:18" s="36" customFormat="1" ht="10.4" customHeight="1" x14ac:dyDescent="0.2">
      <c r="A118" s="1"/>
      <c r="B118" s="35"/>
      <c r="C118" s="74"/>
      <c r="D118" s="74"/>
      <c r="E118" s="74"/>
      <c r="F118" s="74"/>
      <c r="G118" s="74"/>
      <c r="H118" s="74"/>
      <c r="I118" s="75"/>
      <c r="J118" s="76"/>
      <c r="L118" s="35"/>
      <c r="M118" s="35"/>
      <c r="N118" s="35"/>
      <c r="O118" s="35"/>
      <c r="P118" s="35"/>
      <c r="Q118" s="35"/>
      <c r="R118" s="35"/>
    </row>
    <row r="119" spans="1:18" s="36" customFormat="1" ht="10.4" customHeight="1" x14ac:dyDescent="0.2">
      <c r="A119" s="1"/>
      <c r="B119" s="35"/>
      <c r="C119" s="74"/>
      <c r="D119" s="74"/>
      <c r="E119" s="74"/>
      <c r="F119" s="74"/>
      <c r="G119" s="74"/>
      <c r="H119" s="74"/>
      <c r="I119" s="75"/>
      <c r="J119" s="76"/>
      <c r="L119" s="35"/>
      <c r="M119" s="35"/>
      <c r="N119" s="35"/>
      <c r="O119" s="35"/>
      <c r="P119" s="35"/>
      <c r="Q119" s="35"/>
      <c r="R119" s="35"/>
    </row>
    <row r="120" spans="1:18" s="36" customFormat="1" ht="10.4" customHeight="1" x14ac:dyDescent="0.2">
      <c r="A120" s="1"/>
      <c r="B120" s="35"/>
      <c r="C120" s="70"/>
      <c r="D120" s="70"/>
      <c r="E120" s="70"/>
      <c r="F120" s="70"/>
      <c r="G120" s="70"/>
      <c r="H120" s="75"/>
      <c r="I120" s="75"/>
      <c r="J120" s="76"/>
      <c r="L120" s="35"/>
      <c r="M120" s="35"/>
      <c r="N120" s="35"/>
      <c r="O120" s="35"/>
      <c r="P120" s="35"/>
      <c r="Q120" s="35"/>
      <c r="R120" s="35"/>
    </row>
    <row r="121" spans="1:18" s="36" customFormat="1" ht="10.4" customHeight="1" x14ac:dyDescent="0.2">
      <c r="A121" s="1"/>
      <c r="B121" s="35"/>
      <c r="C121" s="35"/>
      <c r="D121" s="35"/>
      <c r="E121" s="75"/>
      <c r="F121" s="75"/>
      <c r="G121" s="75"/>
      <c r="H121" s="75"/>
      <c r="I121" s="75"/>
      <c r="J121" s="76"/>
      <c r="L121" s="35"/>
      <c r="M121" s="35"/>
      <c r="N121" s="35"/>
      <c r="O121" s="35"/>
      <c r="P121" s="35"/>
      <c r="Q121" s="35"/>
      <c r="R121" s="35"/>
    </row>
    <row r="122" spans="1:18" s="36" customFormat="1" ht="10.4" customHeight="1" x14ac:dyDescent="0.2">
      <c r="A122" s="1"/>
      <c r="B122" s="35"/>
      <c r="C122" s="35"/>
      <c r="D122" s="35"/>
      <c r="E122" s="75"/>
      <c r="F122" s="75"/>
      <c r="G122" s="75"/>
      <c r="H122" s="75"/>
      <c r="I122" s="75"/>
      <c r="J122" s="76"/>
      <c r="L122" s="35"/>
      <c r="M122" s="35"/>
      <c r="N122" s="35"/>
      <c r="O122" s="35"/>
      <c r="P122" s="35"/>
      <c r="Q122" s="35"/>
      <c r="R122" s="35"/>
    </row>
    <row r="123" spans="1:18" s="36" customFormat="1" ht="10.4" customHeight="1" x14ac:dyDescent="0.2">
      <c r="A123" s="1"/>
      <c r="B123" s="35"/>
      <c r="C123" s="35"/>
      <c r="D123" s="35"/>
      <c r="E123" s="75"/>
      <c r="F123" s="75"/>
      <c r="G123" s="75"/>
      <c r="H123" s="75"/>
      <c r="I123" s="75"/>
      <c r="J123" s="76"/>
      <c r="L123" s="35"/>
      <c r="M123" s="35"/>
      <c r="N123" s="35"/>
      <c r="O123" s="35"/>
      <c r="P123" s="35"/>
      <c r="Q123" s="35"/>
      <c r="R123" s="35"/>
    </row>
    <row r="124" spans="1:18" s="17" customFormat="1" ht="15" customHeight="1" x14ac:dyDescent="0.3">
      <c r="A124" s="1"/>
      <c r="B124" s="11"/>
      <c r="C124" s="12"/>
      <c r="D124" s="12"/>
      <c r="E124" s="72"/>
      <c r="F124" s="72"/>
      <c r="G124" s="72"/>
      <c r="H124" s="72"/>
      <c r="I124" s="72"/>
      <c r="J124" s="68"/>
      <c r="L124" s="11"/>
      <c r="M124" s="11"/>
      <c r="N124" s="11"/>
      <c r="O124" s="11"/>
      <c r="P124" s="11"/>
      <c r="Q124" s="11"/>
      <c r="R124" s="11"/>
    </row>
    <row r="125" spans="1:18" s="17" customFormat="1" ht="15" customHeight="1" x14ac:dyDescent="0.3">
      <c r="A125" s="1"/>
      <c r="B125" s="11"/>
      <c r="C125" s="12"/>
      <c r="D125" s="12"/>
      <c r="E125" s="72"/>
      <c r="F125" s="72"/>
      <c r="G125" s="72"/>
      <c r="H125" s="72"/>
      <c r="I125" s="72"/>
      <c r="J125" s="68"/>
      <c r="L125" s="11"/>
      <c r="M125" s="11"/>
      <c r="N125" s="11"/>
      <c r="O125" s="11"/>
      <c r="P125" s="11"/>
      <c r="Q125" s="11"/>
      <c r="R125" s="11"/>
    </row>
    <row r="126" spans="1:18" s="17" customFormat="1" ht="15" customHeight="1" x14ac:dyDescent="0.3">
      <c r="A126" s="1"/>
      <c r="B126" s="11"/>
      <c r="C126" s="12"/>
      <c r="D126" s="12"/>
      <c r="E126" s="72"/>
      <c r="F126" s="72"/>
      <c r="G126" s="72"/>
      <c r="H126" s="72"/>
      <c r="I126" s="72"/>
      <c r="J126" s="68"/>
      <c r="L126" s="11"/>
      <c r="M126" s="11"/>
      <c r="N126" s="11"/>
      <c r="O126" s="11"/>
      <c r="P126" s="11"/>
      <c r="Q126" s="11"/>
      <c r="R126" s="11"/>
    </row>
    <row r="127" spans="1:18" s="17" customFormat="1" ht="15" customHeight="1" x14ac:dyDescent="0.3">
      <c r="A127" s="1"/>
      <c r="B127" s="11"/>
      <c r="C127" s="12"/>
      <c r="D127" s="12"/>
      <c r="E127" s="72"/>
      <c r="F127" s="72"/>
      <c r="G127" s="72"/>
      <c r="H127" s="72"/>
      <c r="I127" s="72"/>
      <c r="J127" s="68"/>
      <c r="L127" s="11"/>
      <c r="M127" s="11"/>
      <c r="N127" s="11"/>
      <c r="O127" s="11"/>
      <c r="P127" s="11"/>
      <c r="Q127" s="11"/>
      <c r="R127" s="11"/>
    </row>
    <row r="128" spans="1:18" s="17" customFormat="1" ht="15" customHeight="1" x14ac:dyDescent="0.3">
      <c r="A128" s="1"/>
      <c r="B128" s="11"/>
      <c r="C128" s="12"/>
      <c r="D128" s="12"/>
      <c r="E128" s="72"/>
      <c r="F128" s="72"/>
      <c r="G128" s="72"/>
      <c r="H128" s="72"/>
      <c r="I128" s="72"/>
      <c r="J128" s="68"/>
      <c r="L128" s="11"/>
      <c r="M128" s="11"/>
      <c r="N128" s="11"/>
      <c r="O128" s="11"/>
      <c r="P128" s="11"/>
      <c r="Q128" s="11"/>
      <c r="R128" s="11"/>
    </row>
    <row r="129" spans="1:18" s="17" customFormat="1" ht="15" customHeight="1" x14ac:dyDescent="0.3">
      <c r="A129" s="1"/>
      <c r="B129" s="11"/>
      <c r="C129" s="12"/>
      <c r="D129" s="12"/>
      <c r="E129" s="72"/>
      <c r="F129" s="72"/>
      <c r="G129" s="72"/>
      <c r="H129" s="72"/>
      <c r="I129" s="72"/>
      <c r="J129" s="68"/>
      <c r="L129" s="11"/>
      <c r="M129" s="11"/>
      <c r="N129" s="11"/>
      <c r="O129" s="11"/>
      <c r="P129" s="11"/>
      <c r="Q129" s="11"/>
      <c r="R129" s="11"/>
    </row>
  </sheetData>
  <sheetProtection algorithmName="SHA-512" hashValue="x20K9jta0xBB3kPTW09Z6zYVAO8ADqpD1PpKBiXD8A0vDukdth0EtGpfK/NCmE5ejSkbrQ0GxJ7nz6uyXxkwJQ==" saltValue="VjVAOd+TVK/+kJiGD1xvNQ==" spinCount="100000" sheet="1" objects="1" scenarios="1"/>
  <mergeCells count="5">
    <mergeCell ref="D102:H102"/>
    <mergeCell ref="C1:D1"/>
    <mergeCell ref="C2:D2"/>
    <mergeCell ref="C3:D3"/>
    <mergeCell ref="C4:D4"/>
  </mergeCells>
  <conditionalFormatting sqref="A10:C10 A11:D27 J11:J27 A28:J101 J102:J107 B104:C104 D104:H119 A105:C105 B106:C106 A107:C107 B108:C108 C108:C109 I108:J119 A109:B111 C111 A112:C119 A120:J1048576">
    <cfRule type="expression" dxfId="4" priority="5">
      <formula>AND(CELL("Schutz",A10)=0,AuszufZ=TRUE)</formula>
    </cfRule>
  </conditionalFormatting>
  <conditionalFormatting sqref="A102:D103">
    <cfRule type="expression" dxfId="3" priority="2">
      <formula>AND(CELL("Schutz",A102)=0,AuszufZ=TRUE)</formula>
    </cfRule>
  </conditionalFormatting>
  <conditionalFormatting sqref="A1:J9">
    <cfRule type="expression" dxfId="2" priority="3">
      <formula>AND(CELL("Schutz",A1)=0,AuszufZ=TRUE)</formula>
    </cfRule>
  </conditionalFormatting>
  <pageMargins left="0.31496062992125984" right="0.31496062992125984" top="0.31496062992125984" bottom="0.39370078740157483" header="0" footer="0"/>
  <pageSetup paperSize="9" orientation="portrait" blackAndWhite="1" r:id="rId1"/>
  <headerFooter>
    <oddFooter>&amp;L&amp;"Arial,Standard"&amp;8&amp;P/&amp;N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9393" r:id="rId4" name="Check Box 1">
              <controlPr defaultSize="0" print="0" autoFill="0" autoLine="0" autoPict="0">
                <anchor>
                  <from>
                    <xdr:col>0</xdr:col>
                    <xdr:colOff>0</xdr:colOff>
                    <xdr:row>5</xdr:row>
                    <xdr:rowOff>190500</xdr:rowOff>
                  </from>
                  <to>
                    <xdr:col>2</xdr:col>
                    <xdr:colOff>38100</xdr:colOff>
                    <xdr:row>7</xdr:row>
                    <xdr:rowOff>31750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27A66A6F-E2B4-431D-8422-B1456F250689}">
          <x14:formula1>
            <xm:f>Team!$C$32:$C$55</xm:f>
          </x14:formula1>
          <xm:sqref>A10 A70 A74 A83 A68 A66 A64 A62 A60 A58 A56 A54 A52 A50 A48 A46 A44 A92 A42 A40 A38 A36 A34 A32 A30 A22 A16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B3F8-D9C5-4893-880E-E611C72E0748}">
  <sheetPr codeName="Tabelle19"/>
  <dimension ref="A1:R46"/>
  <sheetViews>
    <sheetView zoomScaleNormal="100" zoomScaleSheetLayoutView="100" workbookViewId="0"/>
  </sheetViews>
  <sheetFormatPr baseColWidth="10" defaultColWidth="0" defaultRowHeight="0" customHeight="1" zeroHeight="1" x14ac:dyDescent="0.3"/>
  <cols>
    <col min="1" max="1" width="15.83203125" style="1" customWidth="1"/>
    <col min="2" max="2" width="1.08203125" style="11" customWidth="1"/>
    <col min="3" max="3" width="56.08203125" style="12" customWidth="1"/>
    <col min="4" max="4" width="1.58203125" style="12" customWidth="1"/>
    <col min="5" max="9" width="2" style="72" customWidth="1"/>
    <col min="10" max="10" width="2.58203125" style="68" bestFit="1" customWidth="1"/>
    <col min="11" max="11" width="2.08203125" style="17" hidden="1" customWidth="1"/>
    <col min="12" max="18" width="13.58203125" style="11" hidden="1" customWidth="1"/>
    <col min="19" max="16384" width="11" style="11" hidden="1"/>
  </cols>
  <sheetData>
    <row r="1" spans="1:18" ht="10" customHeight="1" x14ac:dyDescent="0.3">
      <c r="C1" s="145" t="str">
        <f>Team!C5</f>
        <v>KFR KEN, Liceo Artistico und Schöllergut</v>
      </c>
      <c r="D1" s="145"/>
      <c r="E1" s="70"/>
      <c r="F1" s="70"/>
      <c r="G1" s="70"/>
      <c r="H1" s="70"/>
      <c r="I1" s="70"/>
      <c r="J1" s="66"/>
    </row>
    <row r="2" spans="1:18" ht="10" customHeight="1" x14ac:dyDescent="0.3">
      <c r="C2" s="145" t="str">
        <f>Team!C6</f>
        <v>Gesamtinstandsetzung</v>
      </c>
      <c r="D2" s="145"/>
      <c r="E2" s="70"/>
      <c r="F2" s="70"/>
      <c r="G2" s="70"/>
      <c r="H2" s="70"/>
      <c r="I2" s="70"/>
      <c r="J2" s="66"/>
    </row>
    <row r="3" spans="1:18" s="15" customFormat="1" ht="10" customHeight="1" x14ac:dyDescent="0.3">
      <c r="A3" s="4"/>
      <c r="C3" s="145" t="str">
        <f>Team!C7</f>
        <v>Planerwahl im selektiven Verfahren</v>
      </c>
      <c r="D3" s="145"/>
      <c r="E3" s="70"/>
      <c r="F3" s="70"/>
      <c r="G3" s="70"/>
      <c r="H3" s="70"/>
      <c r="I3" s="70"/>
      <c r="J3" s="66"/>
      <c r="K3" s="17"/>
    </row>
    <row r="4" spans="1:18" s="15" customFormat="1" ht="10" customHeight="1" thickBot="1" x14ac:dyDescent="0.25">
      <c r="A4" s="4"/>
      <c r="B4" s="1"/>
      <c r="C4" s="163" t="str">
        <f>CONCATENATE(Team!C8," - ",Team!C9)</f>
        <v>Unterlage U2 - Angaben zur Generalplanung</v>
      </c>
      <c r="D4" s="163"/>
      <c r="E4" s="71"/>
      <c r="F4" s="71"/>
      <c r="G4" s="71"/>
      <c r="H4" s="71"/>
      <c r="I4" s="71"/>
      <c r="J4" s="66"/>
      <c r="K4" s="17"/>
    </row>
    <row r="5" spans="1:18" s="15" customFormat="1" ht="10" customHeight="1" x14ac:dyDescent="0.3">
      <c r="A5" s="4"/>
      <c r="B5" s="1"/>
      <c r="C5" s="12"/>
      <c r="D5" s="12"/>
      <c r="E5" s="72"/>
      <c r="F5" s="72"/>
      <c r="G5" s="72"/>
      <c r="H5" s="72"/>
      <c r="I5" s="72"/>
      <c r="J5" s="67"/>
      <c r="K5" s="17"/>
    </row>
    <row r="6" spans="1:18" s="15" customFormat="1" ht="16" customHeight="1" x14ac:dyDescent="0.25">
      <c r="A6" s="4"/>
      <c r="C6" s="14">
        <f>Anleitung!C11</f>
        <v>46087</v>
      </c>
      <c r="D6" s="14"/>
      <c r="E6" s="73"/>
      <c r="F6" s="73"/>
      <c r="G6" s="73"/>
      <c r="H6" s="73"/>
      <c r="I6" s="73"/>
      <c r="J6" s="68"/>
      <c r="K6" s="17"/>
    </row>
    <row r="7" spans="1:18" ht="10" customHeight="1" x14ac:dyDescent="0.3"/>
    <row r="8" spans="1:18" ht="9" customHeight="1" x14ac:dyDescent="0.3"/>
    <row r="9" spans="1:18" s="15" customFormat="1" ht="30" customHeight="1" x14ac:dyDescent="0.3">
      <c r="A9" s="85"/>
      <c r="C9" s="110">
        <f>Zusammenzug!C9</f>
        <v>1</v>
      </c>
      <c r="D9" s="36" t="s">
        <v>99</v>
      </c>
      <c r="E9" s="36"/>
      <c r="F9" s="78"/>
      <c r="G9" s="78"/>
      <c r="H9" s="78"/>
      <c r="I9" s="78"/>
      <c r="J9" s="69"/>
      <c r="K9" s="17"/>
    </row>
    <row r="12" spans="1:18" s="17" customFormat="1" ht="10" customHeight="1" x14ac:dyDescent="0.3">
      <c r="A12" s="4" t="s">
        <v>105</v>
      </c>
      <c r="B12" s="3"/>
      <c r="C12" s="98" t="str">
        <f>Team!C18</f>
        <v>Generalplanung</v>
      </c>
      <c r="D12" s="36" t="s">
        <v>100</v>
      </c>
      <c r="E12" s="36">
        <v>1</v>
      </c>
      <c r="F12" s="36">
        <v>2</v>
      </c>
      <c r="G12" s="36">
        <v>3</v>
      </c>
      <c r="H12" s="36" t="s">
        <v>101</v>
      </c>
      <c r="J12" s="67">
        <v>19</v>
      </c>
      <c r="L12" s="11"/>
      <c r="M12" s="11"/>
      <c r="N12" s="11"/>
      <c r="O12" s="11"/>
      <c r="P12" s="11"/>
      <c r="Q12" s="11"/>
      <c r="R12" s="11"/>
    </row>
    <row r="13" spans="1:18" s="17" customFormat="1" ht="10" customHeight="1" x14ac:dyDescent="0.3">
      <c r="A13" s="4"/>
      <c r="B13" s="3"/>
      <c r="C13" s="36">
        <f>Team!C19</f>
        <v>0</v>
      </c>
      <c r="D13" s="86"/>
      <c r="H13" s="87"/>
      <c r="J13" s="67">
        <v>19</v>
      </c>
      <c r="L13" s="11"/>
      <c r="M13" s="11"/>
      <c r="N13" s="11"/>
      <c r="O13" s="11"/>
      <c r="P13" s="11"/>
      <c r="Q13" s="11"/>
      <c r="R13" s="11"/>
    </row>
    <row r="14" spans="1:18" s="17" customFormat="1" ht="10" customHeight="1" x14ac:dyDescent="0.3">
      <c r="A14" s="83" t="s">
        <v>154</v>
      </c>
      <c r="B14" s="3"/>
      <c r="C14" s="33">
        <f>Team!C20</f>
        <v>0</v>
      </c>
      <c r="D14" s="86"/>
      <c r="H14" s="87"/>
      <c r="J14" s="67">
        <v>20</v>
      </c>
      <c r="L14" s="11"/>
      <c r="M14" s="11"/>
      <c r="N14" s="11"/>
      <c r="O14" s="11"/>
      <c r="P14" s="11"/>
      <c r="Q14" s="11"/>
      <c r="R14" s="11"/>
    </row>
    <row r="15" spans="1:18" s="17" customFormat="1" ht="10" customHeight="1" x14ac:dyDescent="0.3">
      <c r="A15" s="4"/>
      <c r="B15" s="3"/>
      <c r="C15" s="33"/>
      <c r="D15" s="86"/>
      <c r="H15" s="87"/>
      <c r="J15" s="67">
        <v>21</v>
      </c>
      <c r="L15" s="11"/>
      <c r="M15" s="11"/>
      <c r="N15" s="11"/>
      <c r="O15" s="11"/>
      <c r="P15" s="11"/>
      <c r="Q15" s="11"/>
      <c r="R15" s="11"/>
    </row>
    <row r="16" spans="1:18" s="17" customFormat="1" ht="10" customHeight="1" x14ac:dyDescent="0.3">
      <c r="A16" s="4"/>
      <c r="B16" s="3"/>
      <c r="C16" s="33"/>
      <c r="D16" s="86"/>
      <c r="H16" s="87"/>
      <c r="J16" s="67"/>
      <c r="L16" s="11"/>
      <c r="M16" s="11"/>
      <c r="N16" s="11"/>
      <c r="O16" s="11"/>
      <c r="P16" s="11"/>
      <c r="Q16" s="11"/>
      <c r="R16" s="11"/>
    </row>
    <row r="17" spans="1:18" s="15" customFormat="1" ht="10" customHeight="1" x14ac:dyDescent="0.25">
      <c r="A17" s="84" t="s">
        <v>171</v>
      </c>
      <c r="B17" s="3"/>
      <c r="C17" s="98" t="str">
        <f>VLOOKUP(A17,Team!$C$32:$E$54,2,FALSE)</f>
        <v xml:space="preserve">Architektur </v>
      </c>
      <c r="D17" s="88"/>
      <c r="H17" s="89"/>
      <c r="J17" s="67">
        <v>12</v>
      </c>
      <c r="K17" s="17"/>
    </row>
    <row r="18" spans="1:18" s="15" customFormat="1" ht="10" customHeight="1" x14ac:dyDescent="0.25">
      <c r="A18" s="84"/>
      <c r="B18" s="3"/>
      <c r="C18" s="36" cm="1">
        <f t="array" aca="1" ref="C18" ca="1">INDIRECT("'"&amp;$A$17&amp;"'!C"&amp;J17)</f>
        <v>0</v>
      </c>
      <c r="D18" s="88"/>
      <c r="H18" s="89"/>
      <c r="J18" s="67"/>
      <c r="K18" s="17"/>
    </row>
    <row r="19" spans="1:18" s="15" customFormat="1" ht="10" customHeight="1" x14ac:dyDescent="0.25">
      <c r="A19" s="83" t="s">
        <v>3</v>
      </c>
      <c r="B19" s="3"/>
      <c r="C19" s="33" cm="1">
        <f t="array" aca="1" ref="C19" ca="1">INDIRECT("'"&amp;$A$17&amp;"'!C"&amp;J19)</f>
        <v>0</v>
      </c>
      <c r="D19" s="86"/>
      <c r="H19" s="89"/>
      <c r="J19" s="67">
        <v>14</v>
      </c>
      <c r="K19" s="17"/>
    </row>
    <row r="20" spans="1:18" ht="10" customHeight="1" x14ac:dyDescent="0.3">
      <c r="A20" s="83" t="s">
        <v>124</v>
      </c>
      <c r="B20" s="3"/>
      <c r="C20" s="33" cm="1">
        <f t="array" aca="1" ref="C20" ca="1">INDIRECT("'"&amp;$A$17&amp;"'!C"&amp;J20)</f>
        <v>0</v>
      </c>
      <c r="D20" s="86"/>
      <c r="H20" s="90"/>
      <c r="J20" s="67">
        <v>38</v>
      </c>
    </row>
    <row r="21" spans="1:18" ht="10" customHeight="1" x14ac:dyDescent="0.3">
      <c r="A21" s="83"/>
      <c r="B21" s="3"/>
      <c r="C21" s="33"/>
      <c r="D21" s="86"/>
      <c r="H21" s="90"/>
      <c r="J21" s="67"/>
    </row>
    <row r="22" spans="1:18" ht="10" customHeight="1" x14ac:dyDescent="0.3">
      <c r="A22" s="84" t="s">
        <v>8</v>
      </c>
      <c r="B22" s="3"/>
      <c r="C22" s="98" t="str">
        <f>VLOOKUP(A22,Team!$C$32:$E$54,2,FALSE)</f>
        <v>Baumanagement</v>
      </c>
      <c r="D22" s="88"/>
      <c r="H22" s="90"/>
      <c r="J22" s="67">
        <v>12</v>
      </c>
    </row>
    <row r="23" spans="1:18" ht="10" customHeight="1" x14ac:dyDescent="0.3">
      <c r="A23" s="84"/>
      <c r="B23" s="3"/>
      <c r="C23" s="36" cm="1">
        <f t="array" aca="1" ref="C23" ca="1">INDIRECT("'"&amp;$A$22&amp;"'!C"&amp;J22)</f>
        <v>0</v>
      </c>
      <c r="D23" s="88"/>
      <c r="H23" s="90"/>
      <c r="J23" s="67"/>
    </row>
    <row r="24" spans="1:18" ht="10" customHeight="1" x14ac:dyDescent="0.3">
      <c r="A24" s="83" t="s">
        <v>3</v>
      </c>
      <c r="B24" s="3"/>
      <c r="C24" s="33" cm="1">
        <f t="array" aca="1" ref="C24" ca="1">INDIRECT("'"&amp;$A$22&amp;"'!C"&amp;J24)</f>
        <v>0</v>
      </c>
      <c r="D24" s="86"/>
      <c r="H24" s="90"/>
      <c r="J24" s="67">
        <v>14</v>
      </c>
    </row>
    <row r="25" spans="1:18" s="17" customFormat="1" ht="10" customHeight="1" x14ac:dyDescent="0.3">
      <c r="A25" s="83" t="s">
        <v>124</v>
      </c>
      <c r="B25" s="3"/>
      <c r="C25" s="33" cm="1">
        <f t="array" aca="1" ref="C25" ca="1">INDIRECT("'"&amp;$A$22&amp;"'!C"&amp;J25)</f>
        <v>0</v>
      </c>
      <c r="D25" s="86"/>
      <c r="H25" s="87"/>
      <c r="J25" s="67">
        <v>38</v>
      </c>
      <c r="L25" s="11"/>
      <c r="M25" s="11"/>
      <c r="N25" s="11"/>
      <c r="O25" s="11"/>
      <c r="P25" s="11"/>
      <c r="Q25" s="11"/>
      <c r="R25" s="11"/>
    </row>
    <row r="26" spans="1:18" s="36" customFormat="1" ht="10.4" customHeight="1" x14ac:dyDescent="0.3">
      <c r="A26" s="1"/>
      <c r="B26" s="35"/>
      <c r="C26" s="72"/>
      <c r="D26" s="70"/>
      <c r="E26" s="70"/>
      <c r="F26" s="70"/>
      <c r="G26" s="70"/>
      <c r="H26" s="70"/>
      <c r="I26" s="75"/>
      <c r="J26" s="76"/>
      <c r="L26" s="35"/>
      <c r="M26" s="35"/>
      <c r="N26" s="35"/>
      <c r="O26" s="35"/>
      <c r="P26" s="35"/>
      <c r="Q26" s="35"/>
      <c r="R26" s="35"/>
    </row>
    <row r="27" spans="1:18" s="36" customFormat="1" ht="10.4" customHeight="1" x14ac:dyDescent="0.2">
      <c r="A27" s="1"/>
      <c r="B27" s="35"/>
      <c r="D27" s="70"/>
      <c r="E27" s="70"/>
      <c r="F27" s="70"/>
      <c r="G27" s="70"/>
      <c r="H27" s="70"/>
      <c r="I27" s="75"/>
      <c r="J27" s="76"/>
      <c r="L27" s="35"/>
      <c r="M27" s="35"/>
      <c r="N27" s="35"/>
      <c r="O27" s="35"/>
      <c r="P27" s="35"/>
      <c r="Q27" s="35"/>
      <c r="R27" s="35"/>
    </row>
    <row r="28" spans="1:18" s="36" customFormat="1" ht="10.4" customHeight="1" x14ac:dyDescent="0.2">
      <c r="A28" s="1"/>
      <c r="B28" s="35"/>
      <c r="C28" s="70"/>
      <c r="D28" s="74"/>
      <c r="E28" s="74"/>
      <c r="F28" s="74"/>
      <c r="G28" s="74"/>
      <c r="H28" s="74"/>
      <c r="I28" s="75"/>
      <c r="J28" s="76"/>
      <c r="L28" s="35"/>
      <c r="M28" s="35"/>
      <c r="N28" s="35"/>
      <c r="O28" s="35"/>
      <c r="P28" s="35"/>
      <c r="Q28" s="35"/>
      <c r="R28" s="35"/>
    </row>
    <row r="29" spans="1:18" s="36" customFormat="1" ht="10.4" customHeight="1" x14ac:dyDescent="0.2">
      <c r="A29" s="1"/>
      <c r="B29" s="35"/>
      <c r="C29" s="70"/>
      <c r="D29" s="74"/>
      <c r="E29" s="74"/>
      <c r="F29" s="74"/>
      <c r="G29" s="74"/>
      <c r="H29" s="74"/>
      <c r="I29" s="75"/>
      <c r="J29" s="76"/>
      <c r="L29" s="35"/>
      <c r="M29" s="35"/>
      <c r="N29" s="35"/>
      <c r="O29" s="35"/>
      <c r="P29" s="35"/>
      <c r="Q29" s="35"/>
      <c r="R29" s="35"/>
    </row>
    <row r="30" spans="1:18" s="36" customFormat="1" ht="10.4" customHeight="1" x14ac:dyDescent="0.2">
      <c r="A30" s="1"/>
      <c r="B30" s="35"/>
      <c r="C30" s="74"/>
      <c r="D30" s="74"/>
      <c r="E30" s="74"/>
      <c r="F30" s="74"/>
      <c r="G30" s="74"/>
      <c r="H30" s="74"/>
      <c r="I30" s="75"/>
      <c r="J30" s="76"/>
      <c r="L30" s="35"/>
      <c r="M30" s="35"/>
      <c r="N30" s="35"/>
      <c r="O30" s="35"/>
      <c r="P30" s="35"/>
      <c r="Q30" s="35"/>
      <c r="R30" s="35"/>
    </row>
    <row r="31" spans="1:18" s="36" customFormat="1" ht="10.4" customHeight="1" x14ac:dyDescent="0.2">
      <c r="A31" s="1"/>
      <c r="B31" s="35"/>
      <c r="C31" s="70"/>
      <c r="D31" s="74"/>
      <c r="E31" s="74"/>
      <c r="F31" s="74"/>
      <c r="G31" s="74"/>
      <c r="H31" s="74"/>
      <c r="I31" s="75"/>
      <c r="J31" s="76"/>
      <c r="L31" s="35"/>
      <c r="M31" s="35"/>
      <c r="N31" s="35"/>
      <c r="O31" s="35"/>
      <c r="P31" s="35"/>
      <c r="Q31" s="35"/>
      <c r="R31" s="35"/>
    </row>
    <row r="32" spans="1:18" s="36" customFormat="1" ht="10.4" customHeight="1" x14ac:dyDescent="0.2">
      <c r="A32" s="1"/>
      <c r="B32" s="35"/>
      <c r="C32" s="70"/>
      <c r="D32" s="70"/>
      <c r="E32" s="70"/>
      <c r="F32" s="70"/>
      <c r="G32" s="70"/>
      <c r="H32" s="70"/>
      <c r="I32" s="75"/>
      <c r="J32" s="76"/>
      <c r="L32" s="35"/>
      <c r="M32" s="35"/>
      <c r="N32" s="35"/>
      <c r="O32" s="35"/>
      <c r="P32" s="35"/>
      <c r="Q32" s="35"/>
      <c r="R32" s="35"/>
    </row>
    <row r="33" spans="1:18" s="36" customFormat="1" ht="10.4" customHeight="1" x14ac:dyDescent="0.2">
      <c r="A33" s="1"/>
      <c r="B33" s="35"/>
      <c r="C33" s="74"/>
      <c r="D33" s="74"/>
      <c r="E33" s="74"/>
      <c r="F33" s="74"/>
      <c r="G33" s="74"/>
      <c r="H33" s="74"/>
      <c r="I33" s="75"/>
      <c r="J33" s="76"/>
      <c r="L33" s="35"/>
      <c r="M33" s="35"/>
      <c r="N33" s="35"/>
      <c r="O33" s="35"/>
      <c r="P33" s="35"/>
      <c r="Q33" s="35"/>
      <c r="R33" s="35"/>
    </row>
    <row r="34" spans="1:18" s="36" customFormat="1" ht="10.4" customHeight="1" x14ac:dyDescent="0.2">
      <c r="A34" s="1"/>
      <c r="B34" s="35"/>
      <c r="C34" s="74"/>
      <c r="D34" s="74"/>
      <c r="E34" s="74"/>
      <c r="F34" s="74"/>
      <c r="G34" s="74"/>
      <c r="H34" s="74"/>
      <c r="I34" s="75"/>
      <c r="J34" s="76"/>
      <c r="L34" s="35"/>
      <c r="M34" s="35"/>
      <c r="N34" s="35"/>
      <c r="O34" s="35"/>
      <c r="P34" s="35"/>
      <c r="Q34" s="35"/>
      <c r="R34" s="35"/>
    </row>
    <row r="35" spans="1:18" s="36" customFormat="1" ht="10.4" customHeight="1" x14ac:dyDescent="0.2">
      <c r="A35" s="1"/>
      <c r="B35" s="35"/>
      <c r="C35" s="74"/>
      <c r="D35" s="74"/>
      <c r="E35" s="74"/>
      <c r="F35" s="74"/>
      <c r="G35" s="74"/>
      <c r="H35" s="74"/>
      <c r="I35" s="75"/>
      <c r="J35" s="76"/>
      <c r="L35" s="35"/>
      <c r="M35" s="35"/>
      <c r="N35" s="35"/>
      <c r="O35" s="35"/>
      <c r="P35" s="35"/>
      <c r="Q35" s="35"/>
      <c r="R35" s="35"/>
    </row>
    <row r="36" spans="1:18" s="36" customFormat="1" ht="10.4" customHeight="1" x14ac:dyDescent="0.2">
      <c r="A36" s="1"/>
      <c r="B36" s="35"/>
      <c r="C36" s="74"/>
      <c r="D36" s="74"/>
      <c r="E36" s="74"/>
      <c r="F36" s="74"/>
      <c r="G36" s="74"/>
      <c r="H36" s="74"/>
      <c r="I36" s="75"/>
      <c r="J36" s="76"/>
      <c r="L36" s="35"/>
      <c r="M36" s="35"/>
      <c r="N36" s="35"/>
      <c r="O36" s="35"/>
      <c r="P36" s="35"/>
      <c r="Q36" s="35"/>
      <c r="R36" s="35"/>
    </row>
    <row r="37" spans="1:18" s="36" customFormat="1" ht="10.4" customHeight="1" x14ac:dyDescent="0.2">
      <c r="A37" s="1"/>
      <c r="B37" s="35"/>
      <c r="C37" s="70"/>
      <c r="D37" s="70"/>
      <c r="E37" s="70"/>
      <c r="F37" s="70"/>
      <c r="G37" s="70"/>
      <c r="H37" s="75"/>
      <c r="I37" s="75"/>
      <c r="J37" s="76"/>
      <c r="L37" s="35"/>
      <c r="M37" s="35"/>
      <c r="N37" s="35"/>
      <c r="O37" s="35"/>
      <c r="P37" s="35"/>
      <c r="Q37" s="35"/>
      <c r="R37" s="35"/>
    </row>
    <row r="38" spans="1:18" s="36" customFormat="1" ht="10.4" customHeight="1" x14ac:dyDescent="0.2">
      <c r="A38" s="1"/>
      <c r="B38" s="35"/>
      <c r="C38" s="35"/>
      <c r="D38" s="35"/>
      <c r="E38" s="75"/>
      <c r="F38" s="75"/>
      <c r="G38" s="75"/>
      <c r="H38" s="75"/>
      <c r="I38" s="75"/>
      <c r="J38" s="76"/>
      <c r="L38" s="35"/>
      <c r="M38" s="35"/>
      <c r="N38" s="35"/>
      <c r="O38" s="35"/>
      <c r="P38" s="35"/>
      <c r="Q38" s="35"/>
      <c r="R38" s="35"/>
    </row>
    <row r="39" spans="1:18" s="36" customFormat="1" ht="10.4" customHeight="1" x14ac:dyDescent="0.2">
      <c r="A39" s="1"/>
      <c r="B39" s="35"/>
      <c r="C39" s="35"/>
      <c r="D39" s="35"/>
      <c r="E39" s="75"/>
      <c r="F39" s="75"/>
      <c r="G39" s="75"/>
      <c r="H39" s="75"/>
      <c r="I39" s="75"/>
      <c r="J39" s="76"/>
      <c r="L39" s="35"/>
      <c r="M39" s="35"/>
      <c r="N39" s="35"/>
      <c r="O39" s="35"/>
      <c r="P39" s="35"/>
      <c r="Q39" s="35"/>
      <c r="R39" s="35"/>
    </row>
    <row r="40" spans="1:18" s="36" customFormat="1" ht="10.4" customHeight="1" x14ac:dyDescent="0.2">
      <c r="A40" s="1"/>
      <c r="B40" s="35"/>
      <c r="C40" s="35"/>
      <c r="D40" s="35"/>
      <c r="E40" s="75"/>
      <c r="F40" s="75"/>
      <c r="G40" s="75"/>
      <c r="H40" s="75"/>
      <c r="I40" s="75"/>
      <c r="J40" s="76"/>
      <c r="L40" s="35"/>
      <c r="M40" s="35"/>
      <c r="N40" s="35"/>
      <c r="O40" s="35"/>
      <c r="P40" s="35"/>
      <c r="Q40" s="35"/>
      <c r="R40" s="35"/>
    </row>
    <row r="41" spans="1:18" s="17" customFormat="1" ht="15" customHeight="1" x14ac:dyDescent="0.3">
      <c r="A41" s="1"/>
      <c r="B41" s="11"/>
      <c r="C41" s="12"/>
      <c r="D41" s="12"/>
      <c r="E41" s="72"/>
      <c r="F41" s="72"/>
      <c r="G41" s="72"/>
      <c r="H41" s="72"/>
      <c r="I41" s="72"/>
      <c r="J41" s="68"/>
      <c r="L41" s="11"/>
      <c r="M41" s="11"/>
      <c r="N41" s="11"/>
      <c r="O41" s="11"/>
      <c r="P41" s="11"/>
      <c r="Q41" s="11"/>
      <c r="R41" s="11"/>
    </row>
    <row r="42" spans="1:18" s="17" customFormat="1" ht="15" customHeight="1" x14ac:dyDescent="0.3">
      <c r="A42" s="1"/>
      <c r="B42" s="11"/>
      <c r="C42" s="12"/>
      <c r="D42" s="12"/>
      <c r="E42" s="72"/>
      <c r="F42" s="72"/>
      <c r="G42" s="72"/>
      <c r="H42" s="72"/>
      <c r="I42" s="72"/>
      <c r="J42" s="68"/>
      <c r="L42" s="11"/>
      <c r="M42" s="11"/>
      <c r="N42" s="11"/>
      <c r="O42" s="11"/>
      <c r="P42" s="11"/>
      <c r="Q42" s="11"/>
      <c r="R42" s="11"/>
    </row>
    <row r="43" spans="1:18" s="17" customFormat="1" ht="15" customHeight="1" x14ac:dyDescent="0.3">
      <c r="A43" s="1"/>
      <c r="B43" s="11"/>
      <c r="C43" s="12"/>
      <c r="D43" s="12"/>
      <c r="E43" s="72"/>
      <c r="F43" s="72"/>
      <c r="G43" s="72"/>
      <c r="H43" s="72"/>
      <c r="I43" s="72"/>
      <c r="J43" s="68"/>
      <c r="L43" s="11"/>
      <c r="M43" s="11"/>
      <c r="N43" s="11"/>
      <c r="O43" s="11"/>
      <c r="P43" s="11"/>
      <c r="Q43" s="11"/>
      <c r="R43" s="11"/>
    </row>
    <row r="44" spans="1:18" s="17" customFormat="1" ht="15" customHeight="1" x14ac:dyDescent="0.3">
      <c r="A44" s="1"/>
      <c r="B44" s="11"/>
      <c r="C44" s="12"/>
      <c r="D44" s="12"/>
      <c r="E44" s="72"/>
      <c r="F44" s="72"/>
      <c r="G44" s="72"/>
      <c r="H44" s="72"/>
      <c r="I44" s="72"/>
      <c r="J44" s="68"/>
      <c r="L44" s="11"/>
      <c r="M44" s="11"/>
      <c r="N44" s="11"/>
      <c r="O44" s="11"/>
      <c r="P44" s="11"/>
      <c r="Q44" s="11"/>
      <c r="R44" s="11"/>
    </row>
    <row r="45" spans="1:18" s="17" customFormat="1" ht="15" customHeight="1" x14ac:dyDescent="0.3">
      <c r="A45" s="1"/>
      <c r="B45" s="11"/>
      <c r="C45" s="12"/>
      <c r="D45" s="12"/>
      <c r="E45" s="72"/>
      <c r="F45" s="72"/>
      <c r="G45" s="72"/>
      <c r="H45" s="72"/>
      <c r="I45" s="72"/>
      <c r="J45" s="68"/>
      <c r="L45" s="11"/>
      <c r="M45" s="11"/>
      <c r="N45" s="11"/>
      <c r="O45" s="11"/>
      <c r="P45" s="11"/>
      <c r="Q45" s="11"/>
      <c r="R45" s="11"/>
    </row>
    <row r="46" spans="1:18" s="17" customFormat="1" ht="15" customHeight="1" x14ac:dyDescent="0.3">
      <c r="A46" s="1"/>
      <c r="B46" s="11"/>
      <c r="C46" s="12"/>
      <c r="D46" s="12"/>
      <c r="E46" s="72"/>
      <c r="F46" s="72"/>
      <c r="G46" s="72"/>
      <c r="H46" s="72"/>
      <c r="I46" s="72"/>
      <c r="J46" s="68"/>
      <c r="L46" s="11"/>
      <c r="M46" s="11"/>
      <c r="N46" s="11"/>
      <c r="O46" s="11"/>
      <c r="P46" s="11"/>
      <c r="Q46" s="11"/>
      <c r="R46" s="11"/>
    </row>
  </sheetData>
  <sheetProtection algorithmName="SHA-512" hashValue="mnoiSUVNjtivUR5sciwMFCwVmZ0NTvgW06LjU0PQ5oAU93BOMNuvB74R786bSiNfqcQdPl+71DkPxMuR7HhElA==" saltValue="SwqcqXZX3qGWHuFNpyZGDA==" spinCount="100000" sheet="1" objects="1" scenarios="1"/>
  <mergeCells count="4">
    <mergeCell ref="C1:D1"/>
    <mergeCell ref="C2:D2"/>
    <mergeCell ref="C3:D3"/>
    <mergeCell ref="C4:D4"/>
  </mergeCells>
  <conditionalFormatting sqref="A9 C9:J9">
    <cfRule type="expression" dxfId="1" priority="1">
      <formula>AND(CELL("Schutz",A9)=0,AuszufZ=TRUE)</formula>
    </cfRule>
  </conditionalFormatting>
  <conditionalFormatting sqref="A1:J8 A12:H12 J12:J25 A13:D25 C26 A26:B28 D26:J36 C28 A29:C36 A37:J1048576">
    <cfRule type="expression" dxfId="0" priority="4">
      <formula>AND(CELL("Schutz",A1)=0,AuszufZ=TRUE)</formula>
    </cfRule>
  </conditionalFormatting>
  <pageMargins left="0.31496062992125984" right="0.31496062992125984" top="0.31496062992125984" bottom="0.39370078740157483" header="0" footer="0"/>
  <pageSetup paperSize="9" scale="99" orientation="portrait" blackAndWhite="1" r:id="rId1"/>
  <headerFooter>
    <oddFooter>&amp;L&amp;"Arial,Standard"&amp;8&amp;P/&amp;N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3729" r:id="rId4" name="Check Box 1">
              <controlPr defaultSize="0" print="0" autoFill="0" autoLine="0" autoPict="0">
                <anchor>
                  <from>
                    <xdr:col>0</xdr:col>
                    <xdr:colOff>0</xdr:colOff>
                    <xdr:row>5</xdr:row>
                    <xdr:rowOff>190500</xdr:rowOff>
                  </from>
                  <to>
                    <xdr:col>2</xdr:col>
                    <xdr:colOff>298450</xdr:colOff>
                    <xdr:row>7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5AE0-8404-41CB-AA63-C395F78D8C90}">
  <sheetPr codeName="Tabelle21"/>
  <dimension ref="A1:B3"/>
  <sheetViews>
    <sheetView workbookViewId="0">
      <selection activeCell="B4" sqref="B4"/>
    </sheetView>
  </sheetViews>
  <sheetFormatPr baseColWidth="10" defaultRowHeight="14" x14ac:dyDescent="0.3"/>
  <sheetData>
    <row r="1" spans="1:2" x14ac:dyDescent="0.3">
      <c r="B1" t="s">
        <v>66</v>
      </c>
    </row>
    <row r="2" spans="1:2" x14ac:dyDescent="0.3">
      <c r="A2" t="b">
        <v>1</v>
      </c>
      <c r="B2" t="s">
        <v>67</v>
      </c>
    </row>
    <row r="3" spans="1:2" x14ac:dyDescent="0.3">
      <c r="B3" t="s">
        <v>68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26357E24EA124CA559574018372FE0" ma:contentTypeVersion="3" ma:contentTypeDescription="Ein neues Dokument erstellen." ma:contentTypeScope="" ma:versionID="626694c0dd159777aee65f6a1a5990b6">
  <xsd:schema xmlns:xsd="http://www.w3.org/2001/XMLSchema" xmlns:xs="http://www.w3.org/2001/XMLSchema" xmlns:p="http://schemas.microsoft.com/office/2006/metadata/properties" xmlns:ns2="1026f5a9-6fd5-41d5-8851-ebd0062d60d4" targetNamespace="http://schemas.microsoft.com/office/2006/metadata/properties" ma:root="true" ma:fieldsID="458680af3bcc8078abdb3fbc96d3d454" ns2:_="">
    <xsd:import namespace="1026f5a9-6fd5-41d5-8851-ebd0062d6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f5a9-6fd5-41d5-8851-ebd0062d60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DD8542-DF97-462E-9076-063DD6FC5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6f5a9-6fd5-41d5-8851-ebd0062d6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CF2F90-C1A3-43A4-9BCE-A16D4E274E9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026f5a9-6fd5-41d5-8851-ebd0062d60d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D7CEEB2-15D2-43DA-87BE-A4E38024AE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020d0ae-094a-4d44-b66c-ac3fe8e90c58}" enabled="0" method="" siteId="{a020d0ae-094a-4d44-b66c-ac3fe8e90c5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41</vt:i4>
      </vt:variant>
    </vt:vector>
  </HeadingPairs>
  <TitlesOfParts>
    <vt:vector size="61" baseType="lpstr">
      <vt:lpstr>Anleitung</vt:lpstr>
      <vt:lpstr>Team</vt:lpstr>
      <vt:lpstr>BKP 590</vt:lpstr>
      <vt:lpstr>BKP 591.0</vt:lpstr>
      <vt:lpstr>BKP 591.1</vt:lpstr>
      <vt:lpstr>BKP 592</vt:lpstr>
      <vt:lpstr>BKP 593</vt:lpstr>
      <vt:lpstr>BKP 594</vt:lpstr>
      <vt:lpstr>BKP 595</vt:lpstr>
      <vt:lpstr>BKP 596</vt:lpstr>
      <vt:lpstr>BKP 597.3</vt:lpstr>
      <vt:lpstr>BKP 597.5</vt:lpstr>
      <vt:lpstr>BKP 597.6</vt:lpstr>
      <vt:lpstr>BKP 598.5</vt:lpstr>
      <vt:lpstr>weitere 1</vt:lpstr>
      <vt:lpstr>weitere 2</vt:lpstr>
      <vt:lpstr>weitere 3</vt:lpstr>
      <vt:lpstr>Zusammenzug</vt:lpstr>
      <vt:lpstr>Liste</vt:lpstr>
      <vt:lpstr>def</vt:lpstr>
      <vt:lpstr>AuszufZ</vt:lpstr>
      <vt:lpstr>Anleitung!Druckbereich</vt:lpstr>
      <vt:lpstr>'BKP 590'!Druckbereich</vt:lpstr>
      <vt:lpstr>'BKP 591.0'!Druckbereich</vt:lpstr>
      <vt:lpstr>'BKP 591.1'!Druckbereich</vt:lpstr>
      <vt:lpstr>'BKP 592'!Druckbereich</vt:lpstr>
      <vt:lpstr>'BKP 593'!Druckbereich</vt:lpstr>
      <vt:lpstr>'BKP 594'!Druckbereich</vt:lpstr>
      <vt:lpstr>'BKP 595'!Druckbereich</vt:lpstr>
      <vt:lpstr>'BKP 596'!Druckbereich</vt:lpstr>
      <vt:lpstr>'BKP 597.3'!Druckbereich</vt:lpstr>
      <vt:lpstr>'BKP 597.5'!Druckbereich</vt:lpstr>
      <vt:lpstr>'BKP 597.6'!Druckbereich</vt:lpstr>
      <vt:lpstr>'BKP 598.5'!Druckbereich</vt:lpstr>
      <vt:lpstr>Liste!Druckbereich</vt:lpstr>
      <vt:lpstr>Team!Druckbereich</vt:lpstr>
      <vt:lpstr>'weitere 1'!Druckbereich</vt:lpstr>
      <vt:lpstr>'weitere 2'!Druckbereich</vt:lpstr>
      <vt:lpstr>'weitere 3'!Druckbereich</vt:lpstr>
      <vt:lpstr>Zusammenzug!Druckbereich</vt:lpstr>
      <vt:lpstr>Anleitung!Drucktitel</vt:lpstr>
      <vt:lpstr>'BKP 590'!Drucktitel</vt:lpstr>
      <vt:lpstr>'BKP 591.0'!Drucktitel</vt:lpstr>
      <vt:lpstr>'BKP 591.1'!Drucktitel</vt:lpstr>
      <vt:lpstr>'BKP 592'!Drucktitel</vt:lpstr>
      <vt:lpstr>'BKP 593'!Drucktitel</vt:lpstr>
      <vt:lpstr>'BKP 594'!Drucktitel</vt:lpstr>
      <vt:lpstr>'BKP 595'!Drucktitel</vt:lpstr>
      <vt:lpstr>'BKP 596'!Drucktitel</vt:lpstr>
      <vt:lpstr>'BKP 597.3'!Drucktitel</vt:lpstr>
      <vt:lpstr>'BKP 597.5'!Drucktitel</vt:lpstr>
      <vt:lpstr>'BKP 597.6'!Drucktitel</vt:lpstr>
      <vt:lpstr>'BKP 598.5'!Drucktitel</vt:lpstr>
      <vt:lpstr>Liste!Drucktitel</vt:lpstr>
      <vt:lpstr>Team!Drucktitel</vt:lpstr>
      <vt:lpstr>'weitere 1'!Drucktitel</vt:lpstr>
      <vt:lpstr>'weitere 2'!Drucktitel</vt:lpstr>
      <vt:lpstr>'weitere 3'!Drucktitel</vt:lpstr>
      <vt:lpstr>Zusammenzug!Drucktitel</vt:lpstr>
      <vt:lpstr>JaNein</vt:lpstr>
      <vt:lpstr>Unternehmer</vt:lpstr>
    </vt:vector>
  </TitlesOfParts>
  <Company>Kanton Zürich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zum Generalplaner</dc:title>
  <dc:creator>Sascha Schurtenberger</dc:creator>
  <cp:lastModifiedBy>Lea Berger</cp:lastModifiedBy>
  <cp:lastPrinted>2024-09-24T11:34:22Z</cp:lastPrinted>
  <dcterms:created xsi:type="dcterms:W3CDTF">2016-11-21T10:59:15Z</dcterms:created>
  <dcterms:modified xsi:type="dcterms:W3CDTF">2026-03-05T10:27:58Z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0x0101005A26357E24EA124CA559574018372FE0</vt:lpwstr>
  </property>
</Properties>
</file>